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40" tabRatio="835"/>
  </bookViews>
  <sheets>
    <sheet name="Proposta" sheetId="1" r:id="rId1"/>
    <sheet name="Motorista Ônibus" sheetId="2" r:id="rId2"/>
    <sheet name="AN, HE e Diária Ônibus" sheetId="18" r:id="rId3"/>
    <sheet name="Limpador de vidros" sheetId="9" state="hidden" r:id="rId4"/>
    <sheet name="equipamentos" sheetId="24" r:id="rId5"/>
    <sheet name="Uniformes" sheetId="23" r:id="rId6"/>
    <sheet name="Dias úteis" sheetId="7" r:id="rId7"/>
  </sheets>
  <definedNames>
    <definedName name="_xlnm.Print_Area" localSheetId="2">'AN, HE e Diária Ônibus'!$A$2:$F$30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<sst xmlns="http://schemas.openxmlformats.org/spreadsheetml/2006/main" count="592" uniqueCount="294">
  <si>
    <t>A planilha possui células bloqueadas para evitar alterações indevidas nas fórmulas. Nesta planilha, as células que permitem edição por parte das licitantes estão destacadas em amarelo. 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</si>
  <si>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t>ANEXO III – Modelo de planilha de custos e formação de preços</t>
  </si>
  <si>
    <t>PROPOSTA</t>
  </si>
  <si>
    <t>(Conforme Anexo VII-C da IN 05/2017)</t>
  </si>
  <si>
    <t xml:space="preserve"> </t>
  </si>
  <si>
    <t>IDENTIFICAÇÃO</t>
  </si>
  <si>
    <t xml:space="preserve">Razão social: </t>
  </si>
  <si>
    <t>CNPJ:</t>
  </si>
  <si>
    <t xml:space="preserve">Endereço completo:  </t>
  </si>
  <si>
    <t xml:space="preserve">Telefone: </t>
  </si>
  <si>
    <t xml:space="preserve">E-mail: </t>
  </si>
  <si>
    <t xml:space="preserve">Local: </t>
  </si>
  <si>
    <t xml:space="preserve">Data: </t>
  </si>
  <si>
    <t xml:space="preserve">Validade da proposta: </t>
  </si>
  <si>
    <t xml:space="preserve">Dados Bancários:      </t>
  </si>
  <si>
    <r>
      <rPr>
        <b/>
        <sz val="14"/>
        <color theme="0"/>
        <rFont val="Arial"/>
        <charset val="134"/>
      </rPr>
      <t xml:space="preserve">PROPOSTA </t>
    </r>
    <r>
      <rPr>
        <b/>
        <sz val="10"/>
        <color theme="0"/>
        <rFont val="Arial"/>
        <charset val="134"/>
      </rPr>
      <t>(conforme Portal de Compras)</t>
    </r>
  </si>
  <si>
    <t>DETALHAMENTO</t>
  </si>
  <si>
    <t>Grupo</t>
  </si>
  <si>
    <t>item</t>
  </si>
  <si>
    <t>Quantidade</t>
  </si>
  <si>
    <t>Valor unitário</t>
  </si>
  <si>
    <t>Valor total</t>
  </si>
  <si>
    <t xml:space="preserve">Descrição </t>
  </si>
  <si>
    <t>valor do posto</t>
  </si>
  <si>
    <t>valor mensal</t>
  </si>
  <si>
    <t>valor anual</t>
  </si>
  <si>
    <t>Motorista de veículo oficial (Ônibus)</t>
  </si>
  <si>
    <t>Adicional noturno  (estimativa anual)</t>
  </si>
  <si>
    <t>Horas extras (estimativa anual)</t>
  </si>
  <si>
    <t>Diárias (estimativa anual)</t>
  </si>
  <si>
    <t>Pedágios (estimativa anual)</t>
  </si>
  <si>
    <t>TOTALIZAÇÃO</t>
  </si>
  <si>
    <t>OUTRAS INFORMAÇÕES IMPORTANTES</t>
  </si>
  <si>
    <t>Nos valores propostos estão inclusos todos os custos operacionais, encargos previdenciários, trabalhistas, tributários, comerciais e quaisquer outros que incidam direta ou indiretamente na prestação dos serviços, apurados mediante o preenchimento da Planilha de Custos e Formação de Preços</t>
  </si>
  <si>
    <t xml:space="preserve">A planilha possui a maioria das células bloqueadas para evitar alterações indevidas nas fórmulas e índices que são fixados por lei. </t>
  </si>
  <si>
    <t>As células destacadas em amarelo devem ser preenchidas conforme obrigatoriedade legal do custo e/ou estratégia da empresa</t>
  </si>
  <si>
    <t>As células destacadas em laranja referem-se a custos que podem variar conforme o regime tributário ou natureza jurídica da empresa, devidamente comprovado.</t>
  </si>
  <si>
    <t>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</si>
  <si>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r>
      <rPr>
        <b/>
        <sz val="12"/>
        <rFont val="Arial"/>
        <charset val="134"/>
      </rPr>
      <t>PLANILHA DE CUSTOS E FORMAÇÃO DE PREÇOS</t>
    </r>
    <r>
      <rPr>
        <b/>
        <sz val="11"/>
        <rFont val="Arial"/>
        <charset val="134"/>
      </rPr>
      <t xml:space="preserve"> (conforme Anexo VII-D da IN 05/2017)</t>
    </r>
  </si>
  <si>
    <t>MODELO PARA A CONSOLIDAÇÃO E APRESENTAÇÃO DE PROPOSTAS</t>
  </si>
  <si>
    <t>Nº do processo</t>
  </si>
  <si>
    <t>23122.035582/2025-21</t>
  </si>
  <si>
    <t>Licitação nº</t>
  </si>
  <si>
    <t>Data da apresentação da proposta (dia/mês/ano)</t>
  </si>
  <si>
    <t>DISCRIMINAÇÃO DOS SERVIÇOS (dados referentes à contratação)</t>
  </si>
  <si>
    <t>Município/UF</t>
  </si>
  <si>
    <t>Ouro Branco - MG</t>
  </si>
  <si>
    <t>Ano Acordo, Convenção ou Sentença Normativa em Dissídio Coletivo</t>
  </si>
  <si>
    <t>Nº de meses de execução contratual</t>
  </si>
  <si>
    <t>IDENTIFICAÇÃO DO SERVIÇO</t>
  </si>
  <si>
    <t>Tipo de Serviço</t>
  </si>
  <si>
    <t>Motorista</t>
  </si>
  <si>
    <t>Unidade de medida</t>
  </si>
  <si>
    <t>Posto</t>
  </si>
  <si>
    <t>Quantidade por posto</t>
  </si>
  <si>
    <t>MÃO DE OBRA</t>
  </si>
  <si>
    <t>Tipo de serviço (mesmo serviço com características distintas)</t>
  </si>
  <si>
    <t>Classificação Brasileira de Ocupações (CBO)</t>
  </si>
  <si>
    <t>Data base da categoria (dia/mês/ano)</t>
  </si>
  <si>
    <t>Convenção Coletiva de Trabalho</t>
  </si>
  <si>
    <t>Salário normativo da categoria profissional</t>
  </si>
  <si>
    <t>Observação: salário normativo</t>
  </si>
  <si>
    <t xml:space="preserve"> o licitante não poderá alterar o valor do salário, exceto se esse for superior ao estimado pela Administração, nos termos do Decreto nº 12.174/2024 e IN SEGES/MGI nº 176/2024</t>
  </si>
  <si>
    <t>MÓDULO 01: COMPOSIÇÃO DA REMUNERAÇÃO</t>
  </si>
  <si>
    <t>Composição da Remuneração</t>
  </si>
  <si>
    <t>Percentual (%)</t>
  </si>
  <si>
    <t>Valor (R$)</t>
  </si>
  <si>
    <t>A</t>
  </si>
  <si>
    <t>Salário base</t>
  </si>
  <si>
    <t>B</t>
  </si>
  <si>
    <t>C</t>
  </si>
  <si>
    <t>Total de Remuneração</t>
  </si>
  <si>
    <t>MÓDULO 02: ENCARGOS E BENEFÍCIOS ANUAIS, MENSAIS E DIÁRIOS</t>
  </si>
  <si>
    <t>Submódulo 2.1 - 13º (décimo terceiro) Salário e Adicional de Férias</t>
  </si>
  <si>
    <t>2.1</t>
  </si>
  <si>
    <t>13º  (décimo terceiro) Salário e Adicional de Férias</t>
  </si>
  <si>
    <t>13º salário</t>
  </si>
  <si>
    <t>Adicional de Férias</t>
  </si>
  <si>
    <t xml:space="preserve">Total </t>
  </si>
  <si>
    <t>Observação - submódulo 2.1</t>
  </si>
  <si>
    <t>O percentual relativo ao "adicional de férias" foi fixado em 3,025% , uma vez que somado ao índice de "substituição na cobertura de férias" (9,075%) previsto no submódulo 4.1,  compõe o montante total  a ser provisionado mensalmente em conta vinculada (12,10%), em conformidade com o Anexo XII da IN SEGES/MP nº 05/2017.</t>
  </si>
  <si>
    <t>Submódulo 2.2 – Encargos previdenciários (GPS), Fundo de Garantia por Tempo de Serviços (FGTS) e outras contribuições</t>
  </si>
  <si>
    <t>2.2</t>
  </si>
  <si>
    <t>GPS, FGTS e outras contribuições</t>
  </si>
  <si>
    <t>INSS</t>
  </si>
  <si>
    <t>Salário Educação</t>
  </si>
  <si>
    <t>Contribuição do Grau de Incidência de Incapacidade Laborativa decorrente dos Riscos Ambientais do Trabalho - GIIL-RAT (RAT x FAP)</t>
  </si>
  <si>
    <t>RAT (%)</t>
  </si>
  <si>
    <t>FAP (%)</t>
  </si>
  <si>
    <t>D</t>
  </si>
  <si>
    <t>SESC OU SESI</t>
  </si>
  <si>
    <t>E</t>
  </si>
  <si>
    <t>SENAI – SENAC</t>
  </si>
  <si>
    <t>F</t>
  </si>
  <si>
    <t>SEBRAE</t>
  </si>
  <si>
    <t>G</t>
  </si>
  <si>
    <t>INCRA</t>
  </si>
  <si>
    <t>H</t>
  </si>
  <si>
    <t>FGTS</t>
  </si>
  <si>
    <t>TOTAL</t>
  </si>
  <si>
    <t>Observação: sumódulo 2.2</t>
  </si>
  <si>
    <t>Acórdão n.º 797/2011-Plenário, TC-024.993/2010-7, rel. Min. Ubiratan Aguiar, 30.03.2011.
Participação de empresas optantes pelo regime tributário do Simples Nacional: 2 – É possível a participação de empresas optantes pelo Simples Nacional em licitações para contratação de serviços de cessão de mão de obra vedados pela Lei Complementar 123/2006, desde que comprovada a não utilização dos benefícios tributários do regime tributário diferenciado na proposta de preços e que, caso venha a ser contratada, faça a comunicação ao órgão fazendário competente, para fins de exclusão do regime diferenciado, e para que passe a recolher os tributos pelo regime comum.</t>
  </si>
  <si>
    <t>Submódulo 2.3 – Benefícios Mensais e Diários</t>
  </si>
  <si>
    <t>2.3</t>
  </si>
  <si>
    <t>Benefícios mensais e diários</t>
  </si>
  <si>
    <t>Desconto (%)</t>
  </si>
  <si>
    <t>Transporte</t>
  </si>
  <si>
    <t>Auxílio refeição/alimentação</t>
  </si>
  <si>
    <t xml:space="preserve">Seguro de vida </t>
  </si>
  <si>
    <t>Plano Odontológico</t>
  </si>
  <si>
    <t>Outros (especificar)</t>
  </si>
  <si>
    <t>Observação - sumódulo 2.3</t>
  </si>
  <si>
    <t>O licitante não poderá alterar o valor do auxílio alimentação, exceto se este for superior ao estimado pela Administração,  nos termos do Decreto nº 12.174/2024 e IN SEGES/MGI nº 176/2024</t>
  </si>
  <si>
    <t>O licitante deverá especificar outro benefício não descrito acima conforme estipulado na Convenção Coletiva de Trabalho utilizada como referência para a proposta. No entanto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É vedado ao órgão e entidade vincular-se às disposições previstas nos Acordos, Convenções ou Dissídios Coletivos de Trabalho que tratem de obrigações e direitos que somente se aplicam aos contratos com a Administração Pública. (IN SEGES/MP nº 05/2017 art. 6º)</t>
  </si>
  <si>
    <t>Quadro - resumo do Módulo 02 - Encargos e Benefícios anuais, mensais e diários</t>
  </si>
  <si>
    <t>13º (Décimo Terceiro) Salário, Férias e Adicional de férias</t>
  </si>
  <si>
    <t>MÓDULO 03: PROVISÃO PARA RESCISÃO</t>
  </si>
  <si>
    <t>Provisão para Rescisão</t>
  </si>
  <si>
    <t>Aviso prévio indenizado</t>
  </si>
  <si>
    <t>Incidência do FGTS sobre aviso prévio indenizado</t>
  </si>
  <si>
    <t>Multa do FGTS sobre o  aviso prévio</t>
  </si>
  <si>
    <t>Aviso prévio trabalhado</t>
  </si>
  <si>
    <t>Incidência dos encargos do submódulo 2.2 sobre aviso prévio trabalhado</t>
  </si>
  <si>
    <t>Observações - módulo 3</t>
  </si>
  <si>
    <t>Para garantir a correta alocação de recursos na conta vinculada, o percentual de provisonamento da multa do FGTS sobre o aviso prévio deverá ser fixado em 4% (quatro por cento), uma vez que este será o índice retido mensalmente para depósito em conta vinculada em cumprimento ao disposto no anexo XII da IN SEGES/MP nº 05/2017</t>
  </si>
  <si>
    <t>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t>
  </si>
  <si>
    <t>Conforme estabelece a In 05/2017 SEGES/MP, anexo IX, item 9 e Nota Técnica nº 652/2017-MP, será condição para a prorrogação contratual,  a negociação para redução e/ou eliminação dos custos não renováveis, que foram pagos ou amortizados no primeiro ano da contratação. São considerados custos não renováveis: aviso prévio trabalhado, incidência do FGTS sobre o aviso prévio trabalhado, aviso prévio indenizado, incidência dos encargos do submódulo 2.2. sobre o aviso prévio trabalhado.</t>
  </si>
  <si>
    <t>MÓDULO 04: CUSTO DE REPOSIÇÃO DO PROFISSIONAL AUSENTE</t>
  </si>
  <si>
    <t>Submódulo 4.1 – Substituto nas ausências legais</t>
  </si>
  <si>
    <t>4.1</t>
  </si>
  <si>
    <t>Ausências legais</t>
  </si>
  <si>
    <t>Substituto na cobertura de férias</t>
  </si>
  <si>
    <t>Substituto na cobertura de ausências legais</t>
  </si>
  <si>
    <t>Substituto na cobertura de ausência por doença</t>
  </si>
  <si>
    <t>Substituto na cobertura de licença paternidade</t>
  </si>
  <si>
    <t>Substituto na cobertura de ausência por acidente de trabalho</t>
  </si>
  <si>
    <t>Substituto na cobertura de afastamento maternidade</t>
  </si>
  <si>
    <t>Observação: submódulo 4.1</t>
  </si>
  <si>
    <t>O percentual relativo à "substituição na cobertura de férias" foi fixado em 9,075%, uma vez que somado ao "adicional de férias (3,025%) previsto no submódulo 2.1, compõe o montante total a ser provisionado mensalmente em conta vinculada (12,10%), em conformidade com o Anexo XII da IN SEGES/MP nº 05/2017.</t>
  </si>
  <si>
    <t>Conforme estabelece a In 05/2017 SEGES/MP, anexo IX, item 9 e Nota Técnica nº 652/2017-MP, será condição para a prorrogação contratual, a negociação para redução e/ou eliminação dos custos não renováveis, que foram pagos ou amortizados no primeiro ano da contratação. Também são considerados custos não renováveis:  provisionamento para licença maternidade e paternidade, ausências legais e por acidente de trabalho e ausências por doenças</t>
  </si>
  <si>
    <t>Caso a empresa seja cumulativamente optante pelo regime tributário de lucro real e inscrita no programa empresa cidadã, nos termos da Lei nº 11.770/2008, a licitante poderá promover o ajuste necessário na fórmula da incidência do índice da licença paternidade sobre o total do módulo 2.</t>
  </si>
  <si>
    <t>MÓDULO 05: INSUMOS DIVERSOS</t>
  </si>
  <si>
    <t>Insumos Diversos</t>
  </si>
  <si>
    <t>Uniformes</t>
  </si>
  <si>
    <t>Equipamentos</t>
  </si>
  <si>
    <t>MÓDULO 06: CUSTOS INDIRETOS, TRIBUTOS E LUCRO</t>
  </si>
  <si>
    <t>CÁLCULO POR DENTRO</t>
  </si>
  <si>
    <t>FATURAMENTO</t>
  </si>
  <si>
    <t>SOMA DOS PERCENTUAIS DOS TRIBUTOS</t>
  </si>
  <si>
    <t>QUOCIENTE</t>
  </si>
  <si>
    <t>VALOR DE REFERÊNCIA PARA INCIDÊNCIA DOS TRIBUTOS</t>
  </si>
  <si>
    <t>Custos Indiretos, Tributos e Lucro</t>
  </si>
  <si>
    <t xml:space="preserve">Custos indiretos  </t>
  </si>
  <si>
    <t xml:space="preserve">Lucro </t>
  </si>
  <si>
    <t>Tributos - apresentar comprovação</t>
  </si>
  <si>
    <t>C1. Tributos Federais (PIS)</t>
  </si>
  <si>
    <t>C1. Tributos Federais (COFINS)</t>
  </si>
  <si>
    <t>C2. Tributos Estaduais  (especificar)</t>
  </si>
  <si>
    <t>C3. Tributos Municipais (ISSQN)</t>
  </si>
  <si>
    <t>Observação - módulo 6</t>
  </si>
  <si>
    <t>As empresas tributadas pelo regime de incidência não-cumulativa de PIS e CONFINS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</si>
  <si>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t>2. QUADRO RESUMO DO CUSTO POR EMPREGADO</t>
  </si>
  <si>
    <r>
      <rPr>
        <b/>
        <sz val="10"/>
        <color rgb="FF000000"/>
        <rFont val="Arial"/>
        <charset val="134"/>
      </rPr>
      <t xml:space="preserve">Mão de obra vinculada à execução contratual </t>
    </r>
    <r>
      <rPr>
        <sz val="10"/>
        <color rgb="FF000000"/>
        <rFont val="Arial"/>
        <charset val="134"/>
      </rPr>
      <t>(valor por empregado)</t>
    </r>
  </si>
  <si>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</si>
  <si>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</si>
  <si>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</si>
  <si>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</si>
  <si>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</si>
  <si>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</si>
  <si>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</si>
  <si>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</si>
  <si>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Custo anual do posto</t>
  </si>
  <si>
    <t>MOTORISTA DE VEÍCULOS OFICIAIS (ÔNIBUS)</t>
  </si>
  <si>
    <t>ADICIONAL NOTURNO</t>
  </si>
  <si>
    <t>Média - Descanso Semanal Remunerado</t>
  </si>
  <si>
    <t>Média - Diárias</t>
  </si>
  <si>
    <t>Média - HE</t>
  </si>
  <si>
    <t>%</t>
  </si>
  <si>
    <t>VALOR</t>
  </si>
  <si>
    <t>Nº de Horas estimado [B]</t>
  </si>
  <si>
    <t>Total [A] X [B]</t>
  </si>
  <si>
    <t>Período</t>
  </si>
  <si>
    <t>dias úteis</t>
  </si>
  <si>
    <t>domingos e feriados</t>
  </si>
  <si>
    <t>Perído</t>
  </si>
  <si>
    <t>Diária</t>
  </si>
  <si>
    <t>ADNOT</t>
  </si>
  <si>
    <t>Adicional por hora para trabalho noturno</t>
  </si>
  <si>
    <t>24:05</t>
  </si>
  <si>
    <t>Fator de conversão (Hora Reduzida = 52.5 Minutos)</t>
  </si>
  <si>
    <t>Descanso Semanal Remunerado</t>
  </si>
  <si>
    <t>Encargos Sociais</t>
  </si>
  <si>
    <t>Custos Indiretos</t>
  </si>
  <si>
    <t>16:30</t>
  </si>
  <si>
    <t>Lucro</t>
  </si>
  <si>
    <t>Tributos</t>
  </si>
  <si>
    <t>VALOR TOTAL DO ADICIONAL NOTURNO [A]</t>
  </si>
  <si>
    <t>Hora Extra Comum 60%</t>
  </si>
  <si>
    <t>Hora Extra Comum</t>
  </si>
  <si>
    <t>Média</t>
  </si>
  <si>
    <t>06:30</t>
  </si>
  <si>
    <t>Acresc 20%</t>
  </si>
  <si>
    <t>08</t>
  </si>
  <si>
    <t>VALOR TOTAL DA HORA EXTRA 60% [A]</t>
  </si>
  <si>
    <t>Ref.</t>
  </si>
  <si>
    <t>Quantidade diárias estimada</t>
  </si>
  <si>
    <t>Total mensal</t>
  </si>
  <si>
    <t>Valor Unitário da Diária</t>
  </si>
  <si>
    <t>Pedágio</t>
  </si>
  <si>
    <t>Quant.</t>
  </si>
  <si>
    <t>VALOR TOTAL DA DIÁRIA</t>
  </si>
  <si>
    <t>Quantidade Pedágios Estimada</t>
  </si>
  <si>
    <t>Valor Unitário do Pedágio</t>
  </si>
  <si>
    <t>Adicional de periculosidade</t>
  </si>
  <si>
    <t>Adicional de insalubridade</t>
  </si>
  <si>
    <t>Adicional noturno</t>
  </si>
  <si>
    <t>Adicional de hora noturna reduzida</t>
  </si>
  <si>
    <t>Adicional de hora extra no feriado trabalhado</t>
  </si>
  <si>
    <t>SAT (Seguro Acidente Trabalho)</t>
  </si>
  <si>
    <t>DESCONTO</t>
  </si>
  <si>
    <t>PAF (Programa de Assistência Familiar)</t>
  </si>
  <si>
    <t>Multa do FGTS sobre o  aviso prévio indenizado*</t>
  </si>
  <si>
    <t>Multa do FGTS  sobre o aviso prévio trabalhado*</t>
  </si>
  <si>
    <t>EPIs (Equipamentos de proteção individual)</t>
  </si>
  <si>
    <t xml:space="preserve">Materiais </t>
  </si>
  <si>
    <t>Equipamentos (Depreciação + manutenção)</t>
  </si>
  <si>
    <t>Valor máximo aceitável</t>
  </si>
  <si>
    <t>Detalhamento dos equipamentos</t>
  </si>
  <si>
    <t>Item</t>
  </si>
  <si>
    <t>Descrição</t>
  </si>
  <si>
    <t>Unidade</t>
  </si>
  <si>
    <t>Quantidade anual</t>
  </si>
  <si>
    <t>Custo Unitário</t>
  </si>
  <si>
    <t>Custo total</t>
  </si>
  <si>
    <t>valor unitário</t>
  </si>
  <si>
    <t>valor total</t>
  </si>
  <si>
    <t>Análise do valor proposto</t>
  </si>
  <si>
    <t>Relógio de ponto - com registrador de ponto eletrônico biométrico, que possua abertura para cartão de RFID e senha, para o registro daqueles que não tenham condições de fazer a leitura biométrica, para controle de horas trabalhadas de forma segura e automatizada homologado pelo MTE - Portaria 1.510/2009, certificado pelo Inmetro - Portaria 595/2013. O equipamento deverá vir acompanhado de software de tratamento, o qual é responsável por tratar os dados gerados pelo relógio, calculando as horas trabalhadas, faltas, horas extras, horas noturnas, lançar abonos, férias, banco de horas, dentre outras funcionalidades; gerar relatórios organizados e de fácil compreensão, apresentando os cálculos realizados para cada funcionário.</t>
  </si>
  <si>
    <t>UN</t>
  </si>
  <si>
    <t>lavadora de alta pressão e acessórios, 110 volts, 1600 libras. Marca de referência: karcher ou similar</t>
  </si>
  <si>
    <t>VALOR TOTAL</t>
  </si>
  <si>
    <t>DEPRECIAÇÃO MENSAL (VALOR TOTAL X 0,08 )/ (8 X 12)</t>
  </si>
  <si>
    <t>MANUTENÇÃO MENSAL (VALOR TOTAL X 0,5%)</t>
  </si>
  <si>
    <t>DEPRECIAÇÃO + CUSTO DE MANUTENÇÃO</t>
  </si>
  <si>
    <t>VALOR MENSAL POR POSTO (DEPRECIAÇÃO MENSAL + MANUT MENSAL / Nº FUNC</t>
  </si>
  <si>
    <t xml:space="preserve">Detalhamento do uniforme </t>
  </si>
  <si>
    <t>Crachá com identificação</t>
  </si>
  <si>
    <t>Calça tipo social</t>
  </si>
  <si>
    <t>Peça</t>
  </si>
  <si>
    <t>Camisa tipo social de mangas curtas</t>
  </si>
  <si>
    <t>Camisa tipo polo de mangas curtas</t>
  </si>
  <si>
    <t>Jaqueta ou agasalho com forro e zíper à frente</t>
  </si>
  <si>
    <t>Sapato em couro</t>
  </si>
  <si>
    <t>Par</t>
  </si>
  <si>
    <t>meias de algodão, cano médio, cor cinza</t>
  </si>
  <si>
    <t>VALOR TOTAL ANUAL</t>
  </si>
  <si>
    <t>VALOR TOTAL MENSAL POR FUNCIONÁRIO</t>
  </si>
  <si>
    <t>ANEXO III - PLANILHA DE CUSTOS E FORMAÇÃO DE PREÇOS</t>
  </si>
  <si>
    <t xml:space="preserve">Período </t>
  </si>
  <si>
    <t>Feriados no período</t>
  </si>
  <si>
    <t>Dia da semana</t>
  </si>
  <si>
    <t>Dias úteis no período</t>
  </si>
  <si>
    <t>01/07/2026 a 31/07/2026</t>
  </si>
  <si>
    <t>-</t>
  </si>
  <si>
    <t>01/08/2026 a 31/08/2026</t>
  </si>
  <si>
    <t>01/09/2026 a 30/09/2026</t>
  </si>
  <si>
    <t>07/09 - Dia da Independência do Brasil</t>
  </si>
  <si>
    <t>segunda-feira</t>
  </si>
  <si>
    <t>01/10/2026 a 31/10/2026</t>
  </si>
  <si>
    <t>12/10 - Dia da Padroeira do Brasil</t>
  </si>
  <si>
    <t>01/11/2026 a 30/11/2026</t>
  </si>
  <si>
    <t>02/11 - Dia de Finados; 15/11 - Proclamação da República; e 20/11 - Dia da Consciência Negra</t>
  </si>
  <si>
    <t>segunda-feira; domingo e sexta-feira</t>
  </si>
  <si>
    <t>01/12/2026 a 31/12/2026</t>
  </si>
  <si>
    <t>12/12 - Feriado municipal e 25/12 - Natal</t>
  </si>
  <si>
    <t>terça-feira e sábado</t>
  </si>
  <si>
    <t>01/01/2027 a 31/01/2027</t>
  </si>
  <si>
    <t>01/01 - Confraternização universal</t>
  </si>
  <si>
    <t>sexta-feira</t>
  </si>
  <si>
    <t>01/02/2027 a 28/02/2027</t>
  </si>
  <si>
    <t>08/02, 09/02 e 10/02 - Carnaval e Quarta-feira de cinzas</t>
  </si>
  <si>
    <t>segunda, terça e quarta-feira</t>
  </si>
  <si>
    <t>01/03/2027 a 31/03/2027</t>
  </si>
  <si>
    <t>25 e 26/03 - quinta-feira e sexta-feira santa</t>
  </si>
  <si>
    <t>quinta-feira e sexta-feira</t>
  </si>
  <si>
    <t>01/04/2027 a 30/04/2027</t>
  </si>
  <si>
    <t>21/04 - Tiradentes</t>
  </si>
  <si>
    <t>quarta-feira</t>
  </si>
  <si>
    <t>01/05/2027 a 31/05/2027</t>
  </si>
  <si>
    <t>01/05 - Dia do Trabalho</t>
  </si>
  <si>
    <t>sábado</t>
  </si>
  <si>
    <t>01/06/2027 a 30/06/2027</t>
  </si>
  <si>
    <t>03/06 - Corpus Christi; 13/06 - Padroeiro da Cidade</t>
  </si>
  <si>
    <t>quinta-feira e domingo</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</si>
</sst>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quot; R$ &quot;* #,##0.00\ ;&quot; R$ &quot;* \(#,##0.00\);&quot; R$ &quot;* \-#\ ;@\ "/>
    <numFmt numFmtId="181" formatCode="_-&quot;R$&quot;\ * #,##0.00_-;\-&quot;R$&quot;\ * #,##0.00_-;_-&quot;R$&quot;\ * &quot;-&quot;??_-;_-@"/>
    <numFmt numFmtId="182" formatCode="* #,##0.00\ ;\-* #,##0.00\ ;* \-#\ ;@\ "/>
    <numFmt numFmtId="183" formatCode="[$R$-416]\ #,##0.00;[Red]\-[$R$-416]\ #,##0.00"/>
    <numFmt numFmtId="184" formatCode="d/m/yyyy"/>
    <numFmt numFmtId="185" formatCode="0.000%"/>
    <numFmt numFmtId="186" formatCode="_-* #,##0.00_-;\-* #,##0.00_-;_-* \-??_-;_-@"/>
    <numFmt numFmtId="187" formatCode="_-* #,##0.00_-;\-* #,##0.00_-;_-* \-??_-;_-@_-"/>
    <numFmt numFmtId="188" formatCode="_-&quot;R$&quot;\ * #,##0.00000_-;\-&quot;R$&quot;\ * #,##0.00000_-;_-&quot;R$&quot;\ * &quot;-&quot;??_-;_-@_-"/>
    <numFmt numFmtId="189" formatCode="* #,##0.00\ ;* \(#,##0.00\);* \-#\ ;@\ "/>
    <numFmt numFmtId="190" formatCode="[$-F400]h:mm:ss\ AM/PM"/>
    <numFmt numFmtId="191" formatCode="0.0000%"/>
    <numFmt numFmtId="192" formatCode="0.00000%"/>
  </numFmts>
  <fonts count="56">
    <font>
      <sz val="10"/>
      <color rgb="FF000000"/>
      <name val="Arial"/>
      <charset val="1"/>
    </font>
    <font>
      <b/>
      <sz val="9"/>
      <color rgb="FF000000"/>
      <name val="Arial"/>
      <charset val="134"/>
    </font>
    <font>
      <sz val="11"/>
      <color rgb="FF000000"/>
      <name val="Calibri"/>
      <charset val="134"/>
    </font>
    <font>
      <b/>
      <sz val="8"/>
      <color rgb="FF000000"/>
      <name val="Arial"/>
      <charset val="134"/>
    </font>
    <font>
      <sz val="10"/>
      <color theme="1"/>
      <name val="Arial"/>
      <charset val="134"/>
    </font>
    <font>
      <sz val="9"/>
      <color rgb="FF000000"/>
      <name val="Arial"/>
      <charset val="134"/>
    </font>
    <font>
      <sz val="11"/>
      <color theme="1"/>
      <name val="Calibri"/>
      <charset val="134"/>
      <scheme val="minor"/>
    </font>
    <font>
      <b/>
      <sz val="10"/>
      <color rgb="FFFF0000"/>
      <name val="Arial"/>
      <charset val="134"/>
    </font>
    <font>
      <b/>
      <sz val="11"/>
      <color theme="1"/>
      <name val="Calibri"/>
      <charset val="134"/>
    </font>
    <font>
      <sz val="11"/>
      <name val="Calibri"/>
      <charset val="134"/>
      <scheme val="minor"/>
    </font>
    <font>
      <b/>
      <sz val="11"/>
      <color rgb="FF000000"/>
      <name val="Times New Roman"/>
      <charset val="134"/>
    </font>
    <font>
      <sz val="11"/>
      <color theme="1"/>
      <name val="Calibri"/>
      <charset val="134"/>
    </font>
    <font>
      <b/>
      <sz val="10"/>
      <color rgb="FF000000"/>
      <name val="Arial"/>
      <charset val="134"/>
    </font>
    <font>
      <b/>
      <sz val="11"/>
      <color theme="1"/>
      <name val="Calibri"/>
      <charset val="134"/>
      <scheme val="minor"/>
    </font>
    <font>
      <sz val="10"/>
      <name val="Arial"/>
      <charset val="134"/>
    </font>
    <font>
      <b/>
      <sz val="12"/>
      <name val="Arial"/>
      <charset val="134"/>
    </font>
    <font>
      <sz val="10"/>
      <color rgb="FF5B9BD5"/>
      <name val="Arial"/>
      <charset val="134"/>
    </font>
    <font>
      <sz val="10"/>
      <color rgb="FF000000"/>
      <name val="Arial"/>
      <charset val="134"/>
    </font>
    <font>
      <b/>
      <sz val="12"/>
      <name val="Times New Roman"/>
      <charset val="134"/>
    </font>
    <font>
      <b/>
      <sz val="10"/>
      <color rgb="FF5B9BD5"/>
      <name val="Arial"/>
      <charset val="134"/>
    </font>
    <font>
      <sz val="10"/>
      <color rgb="FFCE181E"/>
      <name val="Arial"/>
      <charset val="134"/>
    </font>
    <font>
      <sz val="10"/>
      <color rgb="FFFF0000"/>
      <name val="Arial"/>
      <charset val="134"/>
    </font>
    <font>
      <i/>
      <sz val="9"/>
      <color rgb="FF000000"/>
      <name val="Arial"/>
      <charset val="134"/>
    </font>
    <font>
      <b/>
      <sz val="12"/>
      <color theme="1"/>
      <name val="Times New Roman"/>
      <charset val="134"/>
    </font>
    <font>
      <sz val="12"/>
      <color theme="1"/>
      <name val="Times New Roman"/>
      <charset val="134"/>
    </font>
    <font>
      <b/>
      <sz val="11"/>
      <color rgb="FFFF0000"/>
      <name val="Arial"/>
      <charset val="134"/>
    </font>
    <font>
      <b/>
      <sz val="10"/>
      <name val="Arial"/>
      <charset val="134"/>
    </font>
    <font>
      <sz val="11"/>
      <name val="Arial"/>
      <charset val="134"/>
    </font>
    <font>
      <sz val="10"/>
      <color rgb="FFFF3333"/>
      <name val="Arial"/>
      <charset val="134"/>
    </font>
    <font>
      <sz val="8"/>
      <name val="Arial"/>
      <charset val="134"/>
    </font>
    <font>
      <b/>
      <sz val="14"/>
      <color theme="0"/>
      <name val="Arial"/>
      <charset val="134"/>
    </font>
    <font>
      <b/>
      <sz val="12"/>
      <color rgb="FF000000"/>
      <name val="Arial"/>
      <charset val="134"/>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rgb="FF000000"/>
      <name val="Calibri"/>
      <charset val="134"/>
      <scheme val="minor"/>
    </font>
    <font>
      <sz val="10"/>
      <color rgb="FF000000"/>
      <name val="Calibri"/>
      <charset val="134"/>
      <scheme val="minor"/>
    </font>
    <font>
      <b/>
      <sz val="11"/>
      <name val="Arial"/>
      <charset val="134"/>
    </font>
    <font>
      <b/>
      <sz val="10"/>
      <color theme="0"/>
      <name val="Arial"/>
      <charset val="134"/>
    </font>
  </fonts>
  <fills count="58">
    <fill>
      <patternFill patternType="none"/>
    </fill>
    <fill>
      <patternFill patternType="gray125"/>
    </fill>
    <fill>
      <patternFill patternType="solid">
        <fgColor rgb="FFDDDDDD"/>
        <bgColor rgb="FFD9D9D9"/>
      </patternFill>
    </fill>
    <fill>
      <patternFill patternType="solid">
        <fgColor theme="0" tint="-0.149998474074526"/>
        <bgColor rgb="FFF4B083"/>
      </patternFill>
    </fill>
    <fill>
      <patternFill patternType="solid">
        <fgColor theme="0" tint="-0.149998474074526"/>
        <bgColor indexed="64"/>
      </patternFill>
    </fill>
    <fill>
      <patternFill patternType="solid">
        <fgColor theme="0" tint="-0.349986266670736"/>
        <bgColor indexed="64"/>
      </patternFill>
    </fill>
    <fill>
      <patternFill patternType="solid">
        <fgColor rgb="FFFFFBCC"/>
        <bgColor indexed="64"/>
      </patternFill>
    </fill>
    <fill>
      <patternFill patternType="solid">
        <fgColor theme="5" tint="0.399945066682943"/>
        <bgColor indexed="64"/>
      </patternFill>
    </fill>
    <fill>
      <patternFill patternType="solid">
        <fgColor theme="0" tint="-0.14996795556505"/>
        <bgColor indexed="64"/>
      </patternFill>
    </fill>
    <fill>
      <patternFill patternType="solid">
        <fgColor rgb="FF9BC2E6"/>
        <bgColor indexed="64"/>
      </patternFill>
    </fill>
    <fill>
      <patternFill patternType="solid">
        <fgColor rgb="FFFFFFFF"/>
        <bgColor rgb="FFEEEEEE"/>
      </patternFill>
    </fill>
    <fill>
      <patternFill patternType="solid">
        <fgColor rgb="FFDDEBF7"/>
        <bgColor rgb="FFD9D9D9"/>
      </patternFill>
    </fill>
    <fill>
      <patternFill patternType="solid">
        <fgColor rgb="FFFFFBCC"/>
        <bgColor rgb="FFFFFFFF"/>
      </patternFill>
    </fill>
    <fill>
      <patternFill patternType="solid">
        <fgColor rgb="FFFFFBCC"/>
        <bgColor rgb="FFEEEEEE"/>
      </patternFill>
    </fill>
    <fill>
      <patternFill patternType="solid">
        <fgColor theme="5" tint="0.599993896298105"/>
        <bgColor indexed="64"/>
      </patternFill>
    </fill>
    <fill>
      <patternFill patternType="solid">
        <fgColor rgb="FF9BC2E6"/>
        <bgColor rgb="FFBFBFBF"/>
      </patternFill>
    </fill>
    <fill>
      <patternFill patternType="solid">
        <fgColor rgb="FF9BC2E6"/>
        <bgColor rgb="FFDDDDDD"/>
      </patternFill>
    </fill>
    <fill>
      <patternFill patternType="solid">
        <fgColor rgb="FF9BC2E6"/>
        <bgColor rgb="FFFFFFFF"/>
      </patternFill>
    </fill>
    <fill>
      <patternFill patternType="solid">
        <fgColor rgb="FFCCCCCC"/>
        <bgColor rgb="FFC0C0C0"/>
      </patternFill>
    </fill>
    <fill>
      <patternFill patternType="solid">
        <fgColor theme="0" tint="-0.149876400036622"/>
        <bgColor indexed="64"/>
      </patternFill>
    </fill>
    <fill>
      <patternFill patternType="solid">
        <fgColor rgb="FF9BC2E6"/>
        <bgColor rgb="FFEEEEEE"/>
      </patternFill>
    </fill>
    <fill>
      <patternFill patternType="solid">
        <fgColor rgb="FF9BC2E6"/>
        <bgColor rgb="FFC0C0C0"/>
      </patternFill>
    </fill>
    <fill>
      <patternFill patternType="solid">
        <fgColor theme="0" tint="-0.0499893185216834"/>
        <bgColor indexed="64"/>
      </patternFill>
    </fill>
    <fill>
      <patternFill patternType="solid">
        <fgColor rgb="FFFFC000"/>
        <bgColor rgb="FFEEEEEE"/>
      </patternFill>
    </fill>
    <fill>
      <patternFill patternType="solid">
        <fgColor rgb="FFFFC000"/>
        <bgColor indexed="64"/>
      </patternFill>
    </fill>
    <fill>
      <patternFill patternType="solid">
        <fgColor theme="0" tint="-0.0499893185216834"/>
        <bgColor rgb="FFFFFFFF"/>
      </patternFill>
    </fill>
    <fill>
      <patternFill patternType="solid">
        <fgColor theme="0" tint="-0.4999847407452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0">
    <border>
      <left/>
      <right/>
      <top/>
      <bottom/>
      <diagonal/>
    </border>
    <border>
      <left style="hair">
        <color auto="1"/>
      </left>
      <right style="hair">
        <color auto="1"/>
      </right>
      <top style="hair">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auto="1"/>
      </left>
      <right/>
      <top style="thin">
        <color auto="1"/>
      </top>
      <bottom/>
      <diagonal/>
    </border>
    <border>
      <left style="thin">
        <color auto="1"/>
      </left>
      <right/>
      <top/>
      <bottom style="thin">
        <color auto="1"/>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bottom style="hair">
        <color auto="1"/>
      </bottom>
      <diagonal/>
    </border>
    <border>
      <left/>
      <right/>
      <top style="hair">
        <color auto="1"/>
      </top>
      <bottom style="hair">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style="thin">
        <color auto="1"/>
      </bottom>
      <diagonal/>
    </border>
    <border>
      <left style="medium">
        <color rgb="FFFF0000"/>
      </left>
      <right style="medium">
        <color rgb="FFFF0000"/>
      </right>
      <top style="medium">
        <color rgb="FFFF0000"/>
      </top>
      <bottom style="medium">
        <color rgb="FFFF0000"/>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style="thin">
        <color auto="1"/>
      </top>
      <bottom style="medium">
        <color auto="1"/>
      </bottom>
      <diagonal/>
    </border>
    <border>
      <left/>
      <right/>
      <top/>
      <bottom style="medium">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rgb="FF000000"/>
      </bottom>
      <diagonal/>
    </border>
    <border>
      <left/>
      <right style="thin">
        <color auto="1"/>
      </right>
      <top/>
      <bottom style="thin">
        <color rgb="FF000000"/>
      </bottom>
      <diagonal/>
    </border>
    <border>
      <left style="medium">
        <color rgb="FFFF0000"/>
      </left>
      <right style="medium">
        <color rgb="FFFF0000"/>
      </right>
      <top style="medium">
        <color rgb="FFFF0000"/>
      </top>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176" fontId="32" fillId="0" borderId="0" applyFont="0" applyFill="0" applyBorder="0" applyAlignment="0" applyProtection="0">
      <alignment vertical="center"/>
    </xf>
    <xf numFmtId="177" fontId="17" fillId="0" borderId="0" applyFont="0" applyFill="0" applyBorder="0" applyAlignment="0" applyProtection="0"/>
    <xf numFmtId="9" fontId="17" fillId="0" borderId="0" applyFont="0" applyFill="0" applyBorder="0" applyAlignment="0" applyProtection="0"/>
    <xf numFmtId="178" fontId="32" fillId="0" borderId="0" applyFont="0" applyFill="0" applyBorder="0" applyAlignment="0" applyProtection="0">
      <alignment vertical="center"/>
    </xf>
    <xf numFmtId="179" fontId="32"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27" borderId="42"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43" applyNumberFormat="0" applyFill="0" applyAlignment="0" applyProtection="0">
      <alignment vertical="center"/>
    </xf>
    <xf numFmtId="0" fontId="39" fillId="0" borderId="43" applyNumberFormat="0" applyFill="0" applyAlignment="0" applyProtection="0">
      <alignment vertical="center"/>
    </xf>
    <xf numFmtId="0" fontId="40" fillId="0" borderId="44" applyNumberFormat="0" applyFill="0" applyAlignment="0" applyProtection="0">
      <alignment vertical="center"/>
    </xf>
    <xf numFmtId="0" fontId="40" fillId="0" borderId="0" applyNumberFormat="0" applyFill="0" applyBorder="0" applyAlignment="0" applyProtection="0">
      <alignment vertical="center"/>
    </xf>
    <xf numFmtId="0" fontId="41" fillId="28" borderId="45" applyNumberFormat="0" applyAlignment="0" applyProtection="0">
      <alignment vertical="center"/>
    </xf>
    <xf numFmtId="0" fontId="42" fillId="29" borderId="46" applyNumberFormat="0" applyAlignment="0" applyProtection="0">
      <alignment vertical="center"/>
    </xf>
    <xf numFmtId="0" fontId="43" fillId="29" borderId="45" applyNumberFormat="0" applyAlignment="0" applyProtection="0">
      <alignment vertical="center"/>
    </xf>
    <xf numFmtId="0" fontId="44" fillId="30" borderId="47" applyNumberFormat="0" applyAlignment="0" applyProtection="0">
      <alignment vertical="center"/>
    </xf>
    <xf numFmtId="0" fontId="45" fillId="0" borderId="48" applyNumberFormat="0" applyFill="0" applyAlignment="0" applyProtection="0">
      <alignment vertical="center"/>
    </xf>
    <xf numFmtId="0" fontId="46" fillId="0" borderId="49" applyNumberFormat="0" applyFill="0" applyAlignment="0" applyProtection="0">
      <alignment vertical="center"/>
    </xf>
    <xf numFmtId="0" fontId="47" fillId="31" borderId="0" applyNumberFormat="0" applyBorder="0" applyAlignment="0" applyProtection="0">
      <alignment vertical="center"/>
    </xf>
    <xf numFmtId="0" fontId="48" fillId="32" borderId="0" applyNumberFormat="0" applyBorder="0" applyAlignment="0" applyProtection="0">
      <alignment vertical="center"/>
    </xf>
    <xf numFmtId="0" fontId="49" fillId="33" borderId="0" applyNumberFormat="0" applyBorder="0" applyAlignment="0" applyProtection="0">
      <alignment vertical="center"/>
    </xf>
    <xf numFmtId="0" fontId="50"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51" fillId="39" borderId="0" applyNumberFormat="0" applyBorder="0" applyAlignment="0" applyProtection="0">
      <alignment vertical="center"/>
    </xf>
    <xf numFmtId="0" fontId="51"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51" fillId="43" borderId="0" applyNumberFormat="0" applyBorder="0" applyAlignment="0" applyProtection="0">
      <alignment vertical="center"/>
    </xf>
    <xf numFmtId="0" fontId="51" fillId="44" borderId="0" applyNumberFormat="0" applyBorder="0" applyAlignment="0" applyProtection="0">
      <alignment vertical="center"/>
    </xf>
    <xf numFmtId="0" fontId="50" fillId="45" borderId="0" applyNumberFormat="0" applyBorder="0" applyAlignment="0" applyProtection="0">
      <alignment vertical="center"/>
    </xf>
    <xf numFmtId="0" fontId="50" fillId="46" borderId="0" applyNumberFormat="0" applyBorder="0" applyAlignment="0" applyProtection="0">
      <alignment vertical="center"/>
    </xf>
    <xf numFmtId="0" fontId="51" fillId="47" borderId="0" applyNumberFormat="0" applyBorder="0" applyAlignment="0" applyProtection="0">
      <alignment vertical="center"/>
    </xf>
    <xf numFmtId="0" fontId="51" fillId="48" borderId="0" applyNumberFormat="0" applyBorder="0" applyAlignment="0" applyProtection="0">
      <alignment vertical="center"/>
    </xf>
    <xf numFmtId="0" fontId="50" fillId="49" borderId="0" applyNumberFormat="0" applyBorder="0" applyAlignment="0" applyProtection="0">
      <alignment vertical="center"/>
    </xf>
    <xf numFmtId="0" fontId="50" fillId="50" borderId="0" applyNumberFormat="0" applyBorder="0" applyAlignment="0" applyProtection="0">
      <alignment vertical="center"/>
    </xf>
    <xf numFmtId="0" fontId="51" fillId="51" borderId="0" applyNumberFormat="0" applyBorder="0" applyAlignment="0" applyProtection="0">
      <alignment vertical="center"/>
    </xf>
    <xf numFmtId="0" fontId="51" fillId="52" borderId="0" applyNumberFormat="0" applyBorder="0" applyAlignment="0" applyProtection="0">
      <alignment vertical="center"/>
    </xf>
    <xf numFmtId="0" fontId="50" fillId="53" borderId="0" applyNumberFormat="0" applyBorder="0" applyAlignment="0" applyProtection="0">
      <alignment vertical="center"/>
    </xf>
    <xf numFmtId="0" fontId="50" fillId="54" borderId="0" applyNumberFormat="0" applyBorder="0" applyAlignment="0" applyProtection="0">
      <alignment vertical="center"/>
    </xf>
    <xf numFmtId="0" fontId="51" fillId="55" borderId="0" applyNumberFormat="0" applyBorder="0" applyAlignment="0" applyProtection="0">
      <alignment vertical="center"/>
    </xf>
    <xf numFmtId="0" fontId="51" fillId="56" borderId="0" applyNumberFormat="0" applyBorder="0" applyAlignment="0" applyProtection="0">
      <alignment vertical="center"/>
    </xf>
    <xf numFmtId="0" fontId="50" fillId="57" borderId="0" applyNumberFormat="0" applyBorder="0" applyAlignment="0" applyProtection="0">
      <alignment vertical="center"/>
    </xf>
    <xf numFmtId="180" fontId="14" fillId="0" borderId="0">
      <alignment vertical="top"/>
    </xf>
    <xf numFmtId="0" fontId="52" fillId="0" borderId="0"/>
    <xf numFmtId="0" fontId="2" fillId="0" borderId="0"/>
    <xf numFmtId="0" fontId="6" fillId="0" borderId="0"/>
    <xf numFmtId="0" fontId="6" fillId="0" borderId="0"/>
    <xf numFmtId="0" fontId="6" fillId="0" borderId="0"/>
    <xf numFmtId="0" fontId="14" fillId="0" borderId="0">
      <alignment vertical="top"/>
    </xf>
    <xf numFmtId="0" fontId="17" fillId="0" borderId="0"/>
    <xf numFmtId="0" fontId="53" fillId="0" borderId="0"/>
  </cellStyleXfs>
  <cellXfs count="496">
    <xf numFmtId="0" fontId="0" fillId="0" borderId="0" xfId="0"/>
    <xf numFmtId="0" fontId="0" fillId="0" borderId="0" xfId="0" applyAlignment="1">
      <alignment vertical="top"/>
    </xf>
    <xf numFmtId="0" fontId="1" fillId="2" borderId="1" xfId="0" applyFont="1" applyFill="1" applyBorder="1" applyAlignment="1">
      <alignment horizontal="center" vertical="center"/>
    </xf>
    <xf numFmtId="0" fontId="2" fillId="0" borderId="0" xfId="0" applyFont="1" applyAlignment="1">
      <alignment vertical="top"/>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3" fillId="0" borderId="0" xfId="0" applyFont="1" applyAlignment="1">
      <alignment horizontal="center" vertical="center"/>
    </xf>
    <xf numFmtId="17" fontId="4" fillId="0" borderId="3" xfId="0" applyNumberFormat="1" applyFont="1" applyBorder="1" applyAlignment="1">
      <alignment horizontal="center" wrapText="1"/>
    </xf>
    <xf numFmtId="3" fontId="4" fillId="0" borderId="3" xfId="0" applyNumberFormat="1" applyFont="1" applyBorder="1" applyAlignment="1">
      <alignment horizontal="center" wrapText="1"/>
    </xf>
    <xf numFmtId="2" fontId="3" fillId="0" borderId="0" xfId="0" applyNumberFormat="1" applyFont="1" applyAlignment="1">
      <alignment horizontal="center" vertical="center"/>
    </xf>
    <xf numFmtId="0" fontId="4" fillId="0" borderId="3" xfId="0" applyFont="1" applyBorder="1" applyAlignment="1">
      <alignment horizontal="center" wrapText="1"/>
    </xf>
    <xf numFmtId="4" fontId="2" fillId="0" borderId="0" xfId="0" applyNumberFormat="1" applyFont="1" applyAlignment="1">
      <alignment vertical="top"/>
    </xf>
    <xf numFmtId="0" fontId="5" fillId="0" borderId="0" xfId="0" applyFont="1" applyAlignment="1">
      <alignment vertical="top"/>
    </xf>
    <xf numFmtId="17" fontId="4"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4" xfId="0" applyNumberFormat="1" applyFont="1" applyBorder="1" applyAlignment="1">
      <alignment horizontal="center" wrapText="1"/>
    </xf>
    <xf numFmtId="3" fontId="4" fillId="0" borderId="5" xfId="0" applyNumberFormat="1" applyFont="1" applyBorder="1" applyAlignment="1">
      <alignment horizontal="center" wrapText="1"/>
    </xf>
    <xf numFmtId="17" fontId="1" fillId="2" borderId="2" xfId="0" applyNumberFormat="1" applyFont="1" applyFill="1" applyBorder="1" applyAlignment="1">
      <alignment horizontal="center" vertical="center"/>
    </xf>
    <xf numFmtId="2" fontId="1" fillId="2" borderId="2" xfId="0" applyNumberFormat="1" applyFont="1" applyFill="1" applyBorder="1" applyAlignment="1">
      <alignment horizontal="center" vertical="center"/>
    </xf>
    <xf numFmtId="3" fontId="0" fillId="0" borderId="0" xfId="0" applyNumberFormat="1" applyAlignment="1">
      <alignment vertical="top"/>
    </xf>
    <xf numFmtId="4" fontId="3" fillId="0" borderId="0" xfId="0" applyNumberFormat="1" applyFont="1" applyAlignment="1">
      <alignment horizontal="center" vertical="center"/>
    </xf>
    <xf numFmtId="0" fontId="6" fillId="0" borderId="0" xfId="52"/>
    <xf numFmtId="0" fontId="7" fillId="0" borderId="0" xfId="0" applyFont="1" applyAlignment="1">
      <alignment horizontal="center" wrapText="1"/>
    </xf>
    <xf numFmtId="0" fontId="8" fillId="3" borderId="2" xfId="52" applyFont="1" applyFill="1" applyBorder="1" applyAlignment="1">
      <alignment horizontal="center" vertical="center" wrapText="1"/>
    </xf>
    <xf numFmtId="0" fontId="9" fillId="4" borderId="2" xfId="52" applyFont="1" applyFill="1" applyBorder="1"/>
    <xf numFmtId="0" fontId="10" fillId="5" borderId="6" xfId="0" applyFont="1" applyFill="1" applyBorder="1" applyAlignment="1" applyProtection="1">
      <alignment horizontal="center" vertical="center"/>
    </xf>
    <xf numFmtId="0" fontId="10" fillId="5" borderId="7" xfId="0" applyFont="1" applyFill="1" applyBorder="1" applyAlignment="1" applyProtection="1">
      <alignment horizontal="center" vertical="center"/>
    </xf>
    <xf numFmtId="0" fontId="8" fillId="0" borderId="8"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10" xfId="52" applyFont="1" applyBorder="1" applyAlignment="1">
      <alignment horizontal="center" vertical="center" wrapText="1"/>
    </xf>
    <xf numFmtId="0" fontId="10" fillId="5" borderId="2" xfId="0" applyFont="1" applyFill="1" applyBorder="1" applyAlignment="1" applyProtection="1">
      <alignment horizontal="center" vertical="center" wrapText="1"/>
    </xf>
    <xf numFmtId="0" fontId="8" fillId="0" borderId="2" xfId="52" applyFont="1" applyBorder="1" applyAlignment="1">
      <alignment horizontal="center" vertical="center" wrapText="1"/>
    </xf>
    <xf numFmtId="0" fontId="11" fillId="0" borderId="2" xfId="52" applyFont="1" applyBorder="1" applyAlignment="1">
      <alignment horizontal="left" vertical="center" wrapText="1"/>
    </xf>
    <xf numFmtId="49" fontId="11" fillId="0" borderId="2" xfId="52" applyNumberFormat="1" applyFont="1" applyBorder="1" applyAlignment="1">
      <alignment horizontal="center" vertical="center"/>
    </xf>
    <xf numFmtId="0" fontId="11" fillId="0" borderId="2" xfId="52" applyFont="1" applyBorder="1" applyAlignment="1">
      <alignment horizontal="center" vertical="center"/>
    </xf>
    <xf numFmtId="177" fontId="11" fillId="6" borderId="2" xfId="2" applyFont="1" applyFill="1" applyBorder="1" applyAlignment="1" applyProtection="1">
      <alignment horizontal="center" vertical="center" wrapText="1"/>
      <protection locked="0"/>
    </xf>
    <xf numFmtId="181" fontId="11" fillId="0" borderId="4" xfId="52" applyNumberFormat="1" applyFont="1" applyBorder="1" applyAlignment="1">
      <alignment horizontal="center" vertical="center"/>
    </xf>
    <xf numFmtId="177" fontId="11" fillId="0" borderId="2" xfId="2" applyFont="1" applyFill="1" applyBorder="1" applyAlignment="1" applyProtection="1">
      <alignment horizontal="center" vertical="center" wrapText="1"/>
    </xf>
    <xf numFmtId="0" fontId="11" fillId="0" borderId="2" xfId="52" applyFont="1" applyBorder="1" applyAlignment="1">
      <alignment horizontal="center" vertical="center" wrapText="1"/>
    </xf>
    <xf numFmtId="0" fontId="11" fillId="0" borderId="11" xfId="52" applyFont="1" applyBorder="1" applyAlignment="1">
      <alignment horizontal="center" vertical="center"/>
    </xf>
    <xf numFmtId="0" fontId="9" fillId="0" borderId="12" xfId="52" applyFont="1" applyBorder="1"/>
    <xf numFmtId="0" fontId="9" fillId="0" borderId="13" xfId="52" applyFont="1" applyBorder="1"/>
    <xf numFmtId="181" fontId="11" fillId="0" borderId="3" xfId="52" applyNumberFormat="1" applyFont="1" applyBorder="1" applyAlignment="1">
      <alignment horizontal="center" vertical="center"/>
    </xf>
    <xf numFmtId="0" fontId="11" fillId="0" borderId="14" xfId="52" applyFont="1" applyBorder="1" applyAlignment="1">
      <alignment horizontal="center" vertical="center"/>
    </xf>
    <xf numFmtId="0" fontId="9" fillId="0" borderId="15" xfId="52" applyFont="1" applyBorder="1"/>
    <xf numFmtId="0" fontId="9" fillId="0" borderId="4" xfId="52" applyFont="1" applyBorder="1"/>
    <xf numFmtId="0" fontId="10" fillId="5" borderId="16" xfId="0" applyFont="1" applyFill="1" applyBorder="1" applyAlignment="1" applyProtection="1">
      <alignment horizontal="center" vertical="center"/>
    </xf>
    <xf numFmtId="0" fontId="10" fillId="5" borderId="17" xfId="0" applyFont="1" applyFill="1" applyBorder="1" applyAlignment="1" applyProtection="1">
      <alignment horizontal="center" vertical="center"/>
    </xf>
    <xf numFmtId="0" fontId="10" fillId="5" borderId="2" xfId="0" applyFont="1" applyFill="1" applyBorder="1" applyAlignment="1" applyProtection="1">
      <alignment horizontal="center" vertical="center"/>
    </xf>
    <xf numFmtId="0" fontId="12" fillId="5" borderId="2" xfId="0" applyFont="1" applyFill="1" applyBorder="1" applyAlignment="1">
      <alignment horizontal="center" vertical="center"/>
    </xf>
    <xf numFmtId="177" fontId="0" fillId="0" borderId="2" xfId="2" applyFont="1" applyBorder="1" applyAlignment="1">
      <alignment vertical="center"/>
    </xf>
    <xf numFmtId="0" fontId="0" fillId="0" borderId="2" xfId="0" applyBorder="1" applyAlignment="1">
      <alignment horizontal="center" vertical="center" wrapText="1"/>
    </xf>
    <xf numFmtId="0" fontId="13" fillId="7" borderId="2" xfId="55" applyFont="1" applyFill="1" applyBorder="1" applyAlignment="1">
      <alignment horizontal="center"/>
    </xf>
    <xf numFmtId="0" fontId="14" fillId="0" borderId="0" xfId="55" applyAlignment="1"/>
    <xf numFmtId="0" fontId="13" fillId="0" borderId="2" xfId="55" applyFont="1" applyBorder="1" applyAlignment="1">
      <alignment horizontal="center" vertical="center" wrapText="1"/>
    </xf>
    <xf numFmtId="0" fontId="13" fillId="0" borderId="18" xfId="55" applyFont="1" applyBorder="1" applyAlignment="1">
      <alignment horizontal="center" vertical="center" wrapText="1"/>
    </xf>
    <xf numFmtId="0" fontId="13" fillId="0" borderId="19" xfId="55" applyFont="1" applyBorder="1" applyAlignment="1">
      <alignment horizontal="center" vertical="center" wrapText="1"/>
    </xf>
    <xf numFmtId="0" fontId="14" fillId="0" borderId="2" xfId="55" applyBorder="1" applyAlignment="1">
      <alignment horizontal="center" vertical="center"/>
    </xf>
    <xf numFmtId="0" fontId="6" fillId="0" borderId="18" xfId="55" applyFont="1" applyBorder="1" applyAlignment="1">
      <alignment horizontal="center" wrapText="1"/>
    </xf>
    <xf numFmtId="0" fontId="14" fillId="0" borderId="19" xfId="55" applyBorder="1" applyAlignment="1">
      <alignment horizontal="center" wrapText="1"/>
    </xf>
    <xf numFmtId="49" fontId="14" fillId="0" borderId="2" xfId="55" applyNumberFormat="1" applyBorder="1" applyAlignment="1">
      <alignment horizontal="center" vertical="center"/>
    </xf>
    <xf numFmtId="180" fontId="0" fillId="6" borderId="2" xfId="49" applyFont="1" applyFill="1" applyBorder="1" applyAlignment="1" applyProtection="1">
      <alignment horizontal="center" vertical="center"/>
      <protection locked="0"/>
    </xf>
    <xf numFmtId="180" fontId="0" fillId="0" borderId="2" xfId="49" applyFont="1" applyBorder="1" applyAlignment="1">
      <alignment horizontal="center" vertical="center"/>
    </xf>
    <xf numFmtId="0" fontId="6" fillId="0" borderId="19" xfId="55" applyFont="1" applyBorder="1" applyAlignment="1">
      <alignment horizontal="center" wrapText="1"/>
    </xf>
    <xf numFmtId="180" fontId="0" fillId="0" borderId="2" xfId="49" applyFont="1" applyBorder="1" applyAlignment="1">
      <alignment horizontal="center"/>
    </xf>
    <xf numFmtId="0" fontId="14" fillId="0" borderId="2" xfId="55" applyBorder="1" applyAlignment="1">
      <alignment horizontal="center"/>
    </xf>
    <xf numFmtId="177" fontId="14" fillId="0" borderId="2" xfId="55" applyNumberFormat="1" applyBorder="1" applyAlignment="1"/>
    <xf numFmtId="0" fontId="6" fillId="0" borderId="18" xfId="55" applyFont="1" applyBorder="1" applyAlignment="1">
      <alignment horizontal="left"/>
    </xf>
    <xf numFmtId="0" fontId="14" fillId="0" borderId="20" xfId="55" applyBorder="1" applyAlignment="1">
      <alignment horizontal="left"/>
    </xf>
    <xf numFmtId="0" fontId="14" fillId="0" borderId="19" xfId="55" applyBorder="1" applyAlignment="1">
      <alignment horizontal="left"/>
    </xf>
    <xf numFmtId="0" fontId="6" fillId="0" borderId="7" xfId="55" applyFont="1" applyBorder="1" applyAlignment="1">
      <alignment horizontal="left"/>
    </xf>
    <xf numFmtId="0" fontId="14" fillId="0" borderId="21" xfId="55" applyBorder="1" applyAlignment="1">
      <alignment horizontal="left"/>
    </xf>
    <xf numFmtId="0" fontId="14" fillId="0" borderId="17" xfId="55" applyBorder="1" applyAlignment="1">
      <alignment horizontal="left"/>
    </xf>
    <xf numFmtId="177" fontId="14" fillId="0" borderId="19" xfId="55" applyNumberFormat="1" applyBorder="1" applyAlignment="1"/>
    <xf numFmtId="180" fontId="0" fillId="0" borderId="2" xfId="49" applyFont="1" applyBorder="1" applyAlignment="1"/>
    <xf numFmtId="0" fontId="6" fillId="0" borderId="2" xfId="55" applyFont="1" applyBorder="1" applyAlignment="1">
      <alignment horizontal="left"/>
    </xf>
    <xf numFmtId="0" fontId="14" fillId="0" borderId="2" xfId="55" applyBorder="1" applyAlignment="1">
      <alignment horizontal="left"/>
    </xf>
    <xf numFmtId="180" fontId="13" fillId="8" borderId="2" xfId="49" applyFont="1" applyFill="1" applyBorder="1" applyAlignment="1"/>
    <xf numFmtId="180" fontId="0" fillId="0" borderId="2" xfId="49" applyFont="1" applyFill="1" applyBorder="1" applyAlignment="1">
      <alignment horizontal="center" vertical="center"/>
    </xf>
    <xf numFmtId="0" fontId="15" fillId="9" borderId="22" xfId="0" applyFont="1" applyFill="1" applyBorder="1" applyAlignment="1">
      <alignment horizontal="center"/>
    </xf>
    <xf numFmtId="0" fontId="15" fillId="9" borderId="23" xfId="0" applyFont="1" applyFill="1" applyBorder="1" applyAlignment="1">
      <alignment horizontal="center"/>
    </xf>
    <xf numFmtId="0" fontId="16" fillId="0" borderId="0" xfId="0" applyFont="1" applyAlignment="1">
      <alignment vertical="top"/>
    </xf>
    <xf numFmtId="0" fontId="12" fillId="0" borderId="2" xfId="0" applyFont="1" applyBorder="1" applyAlignment="1">
      <alignment horizontal="center" vertical="center"/>
    </xf>
    <xf numFmtId="0" fontId="17" fillId="0" borderId="18" xfId="0" applyFont="1" applyBorder="1" applyAlignment="1">
      <alignment horizontal="left" vertical="center"/>
    </xf>
    <xf numFmtId="0" fontId="17" fillId="0" borderId="20" xfId="0" applyFont="1" applyBorder="1" applyAlignment="1">
      <alignment horizontal="left" vertical="center"/>
    </xf>
    <xf numFmtId="0" fontId="17" fillId="0" borderId="19" xfId="0" applyFont="1" applyBorder="1" applyAlignment="1">
      <alignment horizontal="left" vertical="center"/>
    </xf>
    <xf numFmtId="182" fontId="0" fillId="0" borderId="2" xfId="0" applyNumberFormat="1" applyBorder="1" applyAlignment="1">
      <alignment horizontal="left" vertical="center" wrapText="1"/>
    </xf>
    <xf numFmtId="0" fontId="18" fillId="9" borderId="18" xfId="0" applyFont="1" applyFill="1" applyBorder="1" applyAlignment="1">
      <alignment horizontal="center"/>
    </xf>
    <xf numFmtId="0" fontId="18" fillId="9" borderId="20" xfId="0" applyFont="1" applyFill="1" applyBorder="1" applyAlignment="1">
      <alignment horizontal="center"/>
    </xf>
    <xf numFmtId="0" fontId="18" fillId="9" borderId="19" xfId="0" applyFont="1" applyFill="1" applyBorder="1" applyAlignment="1">
      <alignment horizontal="center"/>
    </xf>
    <xf numFmtId="0" fontId="12" fillId="0" borderId="2" xfId="0" applyFont="1" applyBorder="1" applyAlignment="1">
      <alignment horizontal="center" vertical="center" wrapText="1"/>
    </xf>
    <xf numFmtId="0" fontId="0" fillId="0" borderId="2" xfId="0" applyBorder="1" applyAlignment="1">
      <alignment horizontal="center" vertical="center"/>
    </xf>
    <xf numFmtId="0" fontId="12" fillId="10" borderId="2" xfId="0" applyFont="1" applyFill="1" applyBorder="1" applyAlignment="1">
      <alignment horizontal="center" vertical="center" wrapText="1"/>
    </xf>
    <xf numFmtId="0" fontId="0" fillId="10" borderId="2" xfId="0" applyFill="1" applyBorder="1" applyAlignment="1">
      <alignment horizontal="left" vertical="center" wrapText="1"/>
    </xf>
    <xf numFmtId="0" fontId="0" fillId="10" borderId="18" xfId="0" applyFill="1" applyBorder="1" applyAlignment="1">
      <alignment horizontal="left" vertical="center" wrapText="1"/>
    </xf>
    <xf numFmtId="0" fontId="0" fillId="10" borderId="20" xfId="0" applyFill="1" applyBorder="1" applyAlignment="1">
      <alignment horizontal="left" vertical="center" wrapText="1"/>
    </xf>
    <xf numFmtId="0" fontId="0" fillId="10" borderId="19" xfId="0" applyFill="1" applyBorder="1" applyAlignment="1">
      <alignment horizontal="left" vertical="center" wrapText="1"/>
    </xf>
    <xf numFmtId="0" fontId="0" fillId="10" borderId="2" xfId="0" applyFill="1" applyBorder="1" applyAlignment="1">
      <alignment horizontal="center" vertical="center" wrapText="1"/>
    </xf>
    <xf numFmtId="0" fontId="0" fillId="10" borderId="24" xfId="0" applyFill="1" applyBorder="1" applyAlignment="1">
      <alignment horizontal="left" vertical="center" wrapText="1"/>
    </xf>
    <xf numFmtId="0" fontId="0" fillId="10" borderId="25" xfId="0" applyFill="1" applyBorder="1" applyAlignment="1">
      <alignment horizontal="left" vertical="center" wrapText="1"/>
    </xf>
    <xf numFmtId="0" fontId="0" fillId="10" borderId="26" xfId="0" applyFill="1" applyBorder="1" applyAlignment="1">
      <alignment horizontal="left" vertical="center" wrapText="1"/>
    </xf>
    <xf numFmtId="180" fontId="0" fillId="0" borderId="2" xfId="0" applyNumberFormat="1" applyBorder="1" applyAlignment="1">
      <alignment horizontal="center" vertical="center" wrapText="1"/>
    </xf>
    <xf numFmtId="0" fontId="0" fillId="10" borderId="27" xfId="0" applyFill="1" applyBorder="1" applyAlignment="1">
      <alignment horizontal="center" vertical="center" wrapText="1"/>
    </xf>
    <xf numFmtId="0" fontId="17" fillId="0" borderId="2" xfId="0" applyFont="1" applyBorder="1" applyAlignment="1">
      <alignment horizontal="left" vertical="center"/>
    </xf>
    <xf numFmtId="183" fontId="0" fillId="6" borderId="28" xfId="0" applyNumberFormat="1" applyFill="1" applyBorder="1" applyAlignment="1">
      <alignment horizontal="center" vertical="center" wrapText="1"/>
    </xf>
    <xf numFmtId="0" fontId="0" fillId="10" borderId="0" xfId="0" applyFill="1" applyAlignment="1">
      <alignment horizontal="center" vertical="center" wrapText="1"/>
    </xf>
    <xf numFmtId="0" fontId="0" fillId="10" borderId="0" xfId="0" applyFill="1" applyAlignment="1">
      <alignment horizontal="left" vertical="center" wrapText="1"/>
    </xf>
    <xf numFmtId="184" fontId="0" fillId="0" borderId="0" xfId="0" applyNumberFormat="1" applyAlignment="1">
      <alignment horizontal="center" vertical="center" wrapText="1"/>
    </xf>
    <xf numFmtId="0" fontId="12" fillId="10" borderId="18" xfId="0" applyFont="1" applyFill="1" applyBorder="1" applyAlignment="1">
      <alignment horizontal="center" vertical="center" wrapText="1"/>
    </xf>
    <xf numFmtId="0" fontId="12" fillId="10" borderId="20" xfId="0" applyFont="1" applyFill="1" applyBorder="1" applyAlignment="1">
      <alignment horizontal="center" vertical="center" wrapText="1"/>
    </xf>
    <xf numFmtId="0" fontId="12" fillId="10" borderId="2" xfId="0" applyFont="1" applyFill="1" applyBorder="1" applyAlignment="1">
      <alignment vertical="center" wrapText="1"/>
    </xf>
    <xf numFmtId="180" fontId="0" fillId="10" borderId="2" xfId="0" applyNumberFormat="1" applyFill="1" applyBorder="1" applyAlignment="1">
      <alignment horizontal="left" vertical="center" wrapText="1"/>
    </xf>
    <xf numFmtId="10" fontId="16" fillId="0" borderId="0" xfId="0" applyNumberFormat="1" applyFont="1" applyAlignment="1">
      <alignment vertical="top"/>
    </xf>
    <xf numFmtId="10" fontId="0" fillId="10" borderId="2" xfId="0" applyNumberFormat="1" applyFill="1" applyBorder="1" applyAlignment="1">
      <alignment horizontal="center" vertical="center" wrapText="1"/>
    </xf>
    <xf numFmtId="0" fontId="19" fillId="0" borderId="0" xfId="0" applyFont="1" applyAlignment="1">
      <alignment vertical="top"/>
    </xf>
    <xf numFmtId="0" fontId="0" fillId="10" borderId="18" xfId="0" applyFill="1" applyBorder="1" applyAlignment="1">
      <alignment horizontal="center" vertical="center" wrapText="1"/>
    </xf>
    <xf numFmtId="0" fontId="0" fillId="10" borderId="19" xfId="0" applyFill="1" applyBorder="1" applyAlignment="1">
      <alignment horizontal="center" vertical="center" wrapText="1"/>
    </xf>
    <xf numFmtId="0" fontId="0" fillId="10" borderId="2" xfId="0" applyFill="1" applyBorder="1" applyAlignment="1">
      <alignment vertical="center" wrapText="1"/>
    </xf>
    <xf numFmtId="0" fontId="12" fillId="0" borderId="2" xfId="0" applyFont="1" applyBorder="1" applyAlignment="1">
      <alignment horizontal="left" vertical="center" wrapText="1"/>
    </xf>
    <xf numFmtId="180" fontId="12" fillId="0" borderId="2" xfId="0" applyNumberFormat="1" applyFont="1" applyBorder="1" applyAlignment="1">
      <alignment horizontal="left" vertical="center" wrapText="1"/>
    </xf>
    <xf numFmtId="0" fontId="0" fillId="0" borderId="0" xfId="0" applyAlignment="1">
      <alignment horizontal="center" vertical="center" wrapText="1"/>
    </xf>
    <xf numFmtId="0" fontId="12" fillId="0" borderId="0" xfId="0" applyFont="1" applyAlignment="1">
      <alignment horizontal="left" vertical="center" wrapText="1"/>
    </xf>
    <xf numFmtId="180" fontId="12" fillId="0" borderId="0" xfId="0" applyNumberFormat="1" applyFont="1" applyAlignment="1">
      <alignment horizontal="left" vertical="center" wrapText="1"/>
    </xf>
    <xf numFmtId="0" fontId="18" fillId="0" borderId="0" xfId="0" applyFont="1" applyAlignment="1">
      <alignment horizontal="center"/>
    </xf>
    <xf numFmtId="0" fontId="12" fillId="11" borderId="2" xfId="0" applyFont="1" applyFill="1" applyBorder="1" applyAlignment="1">
      <alignment horizontal="center" vertical="center"/>
    </xf>
    <xf numFmtId="0" fontId="12" fillId="0" borderId="18" xfId="0" applyFont="1" applyBorder="1" applyAlignment="1">
      <alignment horizontal="left" vertical="center"/>
    </xf>
    <xf numFmtId="0" fontId="12" fillId="0" borderId="20" xfId="0" applyFont="1" applyBorder="1" applyAlignment="1">
      <alignment horizontal="left" vertical="center"/>
    </xf>
    <xf numFmtId="0" fontId="12" fillId="0" borderId="2" xfId="0" applyFont="1" applyBorder="1" applyAlignment="1">
      <alignment vertical="center"/>
    </xf>
    <xf numFmtId="0" fontId="0" fillId="0" borderId="2" xfId="0" applyBorder="1" applyAlignment="1">
      <alignment horizontal="left" vertical="center"/>
    </xf>
    <xf numFmtId="180" fontId="0" fillId="10" borderId="2" xfId="0" applyNumberFormat="1" applyFill="1" applyBorder="1" applyAlignment="1">
      <alignment vertical="center"/>
    </xf>
    <xf numFmtId="185" fontId="0" fillId="0" borderId="2" xfId="0" applyNumberFormat="1" applyBorder="1" applyAlignment="1">
      <alignment horizontal="center" vertical="center"/>
    </xf>
    <xf numFmtId="180" fontId="0" fillId="0" borderId="2" xfId="0" applyNumberFormat="1" applyBorder="1" applyAlignment="1">
      <alignment vertical="center"/>
    </xf>
    <xf numFmtId="0" fontId="12" fillId="0" borderId="18" xfId="0" applyFont="1" applyBorder="1" applyAlignment="1">
      <alignment horizontal="center" vertical="center"/>
    </xf>
    <xf numFmtId="0" fontId="12" fillId="0" borderId="20" xfId="0" applyFont="1" applyBorder="1" applyAlignment="1">
      <alignment horizontal="center" vertical="center"/>
    </xf>
    <xf numFmtId="10" fontId="0" fillId="0" borderId="2" xfId="0" applyNumberFormat="1" applyBorder="1" applyAlignment="1">
      <alignment horizontal="center" vertical="center"/>
    </xf>
    <xf numFmtId="0" fontId="12" fillId="0" borderId="0" xfId="0" applyFont="1" applyAlignment="1">
      <alignment horizontal="center" vertical="center"/>
    </xf>
    <xf numFmtId="10" fontId="0" fillId="0" borderId="0" xfId="0" applyNumberFormat="1" applyAlignment="1">
      <alignment horizontal="center" vertical="center"/>
    </xf>
    <xf numFmtId="180" fontId="0" fillId="0" borderId="0" xfId="0" applyNumberFormat="1" applyAlignment="1">
      <alignment vertical="center"/>
    </xf>
    <xf numFmtId="0" fontId="12" fillId="0" borderId="2" xfId="0" applyFont="1" applyBorder="1" applyAlignment="1">
      <alignment horizontal="left" vertical="center"/>
    </xf>
    <xf numFmtId="10" fontId="0" fillId="10" borderId="2" xfId="0" applyNumberFormat="1" applyFill="1" applyBorder="1" applyAlignment="1">
      <alignment horizontal="center" vertical="center"/>
    </xf>
    <xf numFmtId="10" fontId="0" fillId="12" borderId="2" xfId="0" applyNumberFormat="1" applyFill="1" applyBorder="1" applyAlignment="1">
      <alignment horizontal="center" vertical="center"/>
    </xf>
    <xf numFmtId="0" fontId="12" fillId="10" borderId="2" xfId="0" applyFont="1" applyFill="1" applyBorder="1" applyAlignment="1">
      <alignment horizontal="left" vertical="center" wrapText="1"/>
    </xf>
    <xf numFmtId="10" fontId="12" fillId="0" borderId="2" xfId="0" applyNumberFormat="1" applyFont="1" applyBorder="1" applyAlignment="1">
      <alignment horizontal="center" vertical="center"/>
    </xf>
    <xf numFmtId="180" fontId="12" fillId="10" borderId="2" xfId="0" applyNumberFormat="1" applyFont="1" applyFill="1" applyBorder="1" applyAlignment="1">
      <alignment vertical="center"/>
    </xf>
    <xf numFmtId="0" fontId="12" fillId="10" borderId="0" xfId="0" applyFont="1" applyFill="1" applyAlignment="1">
      <alignment horizontal="left" vertical="center" wrapText="1"/>
    </xf>
    <xf numFmtId="10" fontId="12" fillId="0" borderId="0" xfId="0" applyNumberFormat="1" applyFont="1" applyAlignment="1">
      <alignment horizontal="center" vertical="center"/>
    </xf>
    <xf numFmtId="180" fontId="12" fillId="10" borderId="0" xfId="0" applyNumberFormat="1" applyFont="1" applyFill="1" applyAlignment="1">
      <alignment vertical="center"/>
    </xf>
    <xf numFmtId="0" fontId="12" fillId="10" borderId="18" xfId="0" applyFont="1" applyFill="1" applyBorder="1" applyAlignment="1">
      <alignment horizontal="left" vertical="center" wrapText="1"/>
    </xf>
    <xf numFmtId="0" fontId="12" fillId="10" borderId="20" xfId="0" applyFont="1" applyFill="1" applyBorder="1" applyAlignment="1">
      <alignment horizontal="left" vertical="center" wrapText="1"/>
    </xf>
    <xf numFmtId="0" fontId="12" fillId="10" borderId="19" xfId="0" applyFont="1" applyFill="1" applyBorder="1" applyAlignment="1">
      <alignment horizontal="left" vertical="center" wrapText="1"/>
    </xf>
    <xf numFmtId="177" fontId="14" fillId="6" borderId="2" xfId="2" applyFont="1" applyFill="1" applyBorder="1" applyAlignment="1">
      <alignment horizontal="center" vertical="center" wrapText="1"/>
    </xf>
    <xf numFmtId="180" fontId="14" fillId="12" borderId="2" xfId="0" applyNumberFormat="1" applyFont="1" applyFill="1" applyBorder="1" applyAlignment="1">
      <alignment horizontal="center" vertical="center" wrapText="1"/>
    </xf>
    <xf numFmtId="9" fontId="0" fillId="6" borderId="0" xfId="3" applyFont="1" applyFill="1"/>
    <xf numFmtId="177" fontId="0" fillId="13" borderId="2" xfId="2" applyFont="1" applyFill="1" applyBorder="1" applyAlignment="1">
      <alignment vertical="center" wrapText="1"/>
    </xf>
    <xf numFmtId="180" fontId="0" fillId="12" borderId="2" xfId="0" applyNumberFormat="1" applyFill="1" applyBorder="1" applyAlignment="1">
      <alignment horizontal="center" vertical="center" wrapText="1"/>
    </xf>
    <xf numFmtId="177" fontId="14" fillId="12" borderId="2" xfId="2" applyFont="1" applyFill="1" applyBorder="1" applyAlignment="1">
      <alignment horizontal="center" vertical="center" wrapText="1"/>
    </xf>
    <xf numFmtId="177" fontId="0" fillId="12" borderId="19" xfId="2" applyFont="1" applyFill="1" applyBorder="1" applyAlignment="1">
      <alignment horizontal="center" vertical="center" wrapText="1"/>
    </xf>
    <xf numFmtId="180" fontId="12" fillId="0" borderId="2" xfId="0" applyNumberFormat="1" applyFont="1" applyBorder="1" applyAlignment="1">
      <alignment horizontal="center" vertical="center" wrapText="1"/>
    </xf>
    <xf numFmtId="180" fontId="12" fillId="0" borderId="29" xfId="0" applyNumberFormat="1" applyFont="1" applyBorder="1" applyAlignment="1">
      <alignment horizontal="center" vertical="center" wrapText="1"/>
    </xf>
    <xf numFmtId="0" fontId="12" fillId="11" borderId="18" xfId="0" applyFont="1" applyFill="1" applyBorder="1" applyAlignment="1">
      <alignment horizontal="center" vertical="center"/>
    </xf>
    <xf numFmtId="0" fontId="12" fillId="11" borderId="20" xfId="0" applyFont="1" applyFill="1" applyBorder="1" applyAlignment="1">
      <alignment horizontal="center" vertical="center"/>
    </xf>
    <xf numFmtId="0" fontId="12" fillId="11" borderId="19" xfId="0" applyFont="1" applyFill="1" applyBorder="1" applyAlignment="1">
      <alignment horizontal="center" vertical="center"/>
    </xf>
    <xf numFmtId="0" fontId="0" fillId="0" borderId="2" xfId="0" applyBorder="1" applyAlignment="1">
      <alignment vertical="center"/>
    </xf>
    <xf numFmtId="180" fontId="12" fillId="0" borderId="2" xfId="0" applyNumberFormat="1" applyFont="1" applyBorder="1" applyAlignment="1">
      <alignment vertical="center"/>
    </xf>
    <xf numFmtId="10" fontId="0" fillId="0" borderId="0" xfId="0" applyNumberFormat="1" applyAlignment="1">
      <alignment vertical="top"/>
    </xf>
    <xf numFmtId="183" fontId="0" fillId="0" borderId="0" xfId="0" applyNumberFormat="1" applyAlignment="1">
      <alignment vertical="top"/>
    </xf>
    <xf numFmtId="183" fontId="20" fillId="0" borderId="0" xfId="0" applyNumberFormat="1" applyFont="1" applyAlignment="1">
      <alignment vertical="top"/>
    </xf>
    <xf numFmtId="180" fontId="12" fillId="0" borderId="0" xfId="0" applyNumberFormat="1" applyFont="1" applyAlignment="1">
      <alignment vertical="center"/>
    </xf>
    <xf numFmtId="0" fontId="18" fillId="0" borderId="18" xfId="0" applyFont="1" applyBorder="1" applyAlignment="1">
      <alignment horizontal="center"/>
    </xf>
    <xf numFmtId="0" fontId="18" fillId="0" borderId="20" xfId="0" applyFont="1" applyBorder="1" applyAlignment="1">
      <alignment horizontal="center"/>
    </xf>
    <xf numFmtId="0" fontId="12" fillId="0" borderId="27" xfId="0" applyFont="1" applyBorder="1" applyAlignment="1">
      <alignment horizontal="left" vertical="center"/>
    </xf>
    <xf numFmtId="0" fontId="12" fillId="10" borderId="27" xfId="0" applyFont="1" applyFill="1" applyBorder="1" applyAlignment="1">
      <alignment horizontal="center" vertical="center" wrapText="1"/>
    </xf>
    <xf numFmtId="0" fontId="21" fillId="0" borderId="0" xfId="0" applyFont="1" applyAlignment="1">
      <alignment vertical="top"/>
    </xf>
    <xf numFmtId="180" fontId="0" fillId="12" borderId="2" xfId="0" applyNumberFormat="1" applyFill="1" applyBorder="1" applyAlignment="1">
      <alignment vertical="center"/>
    </xf>
    <xf numFmtId="186" fontId="16" fillId="0" borderId="0" xfId="0" applyNumberFormat="1" applyFont="1" applyAlignment="1">
      <alignment vertical="top"/>
    </xf>
    <xf numFmtId="0" fontId="0" fillId="0" borderId="2" xfId="0" applyBorder="1" applyAlignment="1">
      <alignment horizontal="left" vertical="center" wrapText="1"/>
    </xf>
    <xf numFmtId="0" fontId="22" fillId="10" borderId="30" xfId="0" applyFont="1" applyFill="1" applyBorder="1" applyAlignment="1">
      <alignment horizontal="left" vertical="top" wrapText="1"/>
    </xf>
    <xf numFmtId="185" fontId="0" fillId="10" borderId="2" xfId="0" applyNumberFormat="1" applyFill="1" applyBorder="1" applyAlignment="1">
      <alignment horizontal="center" vertical="center"/>
    </xf>
    <xf numFmtId="0" fontId="0" fillId="10" borderId="29" xfId="0" applyFill="1" applyBorder="1" applyAlignment="1">
      <alignment horizontal="left" vertical="center" wrapText="1"/>
    </xf>
    <xf numFmtId="185" fontId="0" fillId="12" borderId="2" xfId="0" applyNumberFormat="1" applyFill="1" applyBorder="1" applyAlignment="1">
      <alignment horizontal="center" vertical="center"/>
    </xf>
    <xf numFmtId="180" fontId="14" fillId="12" borderId="2" xfId="0" applyNumberFormat="1" applyFont="1" applyFill="1" applyBorder="1" applyAlignment="1">
      <alignment vertical="center"/>
    </xf>
    <xf numFmtId="0" fontId="16" fillId="0" borderId="0" xfId="0" applyFont="1" applyAlignment="1">
      <alignment horizontal="left" vertical="top"/>
    </xf>
    <xf numFmtId="187" fontId="16" fillId="0" borderId="0" xfId="0" applyNumberFormat="1" applyFont="1" applyAlignment="1">
      <alignment vertical="top"/>
    </xf>
    <xf numFmtId="0" fontId="12" fillId="10" borderId="31" xfId="0" applyFont="1" applyFill="1" applyBorder="1" applyAlignment="1">
      <alignment horizontal="left" vertical="center" wrapText="1"/>
    </xf>
    <xf numFmtId="0" fontId="12" fillId="10" borderId="6" xfId="0" applyFont="1" applyFill="1" applyBorder="1" applyAlignment="1">
      <alignment horizontal="left" vertical="center" wrapText="1"/>
    </xf>
    <xf numFmtId="0" fontId="12" fillId="10" borderId="30" xfId="0" applyFont="1" applyFill="1" applyBorder="1" applyAlignment="1">
      <alignment horizontal="left" vertical="center" wrapText="1"/>
    </xf>
    <xf numFmtId="10" fontId="12" fillId="0" borderId="20" xfId="0" applyNumberFormat="1" applyFont="1" applyBorder="1" applyAlignment="1">
      <alignment horizontal="center" vertical="center"/>
    </xf>
    <xf numFmtId="180" fontId="12" fillId="10" borderId="20" xfId="0" applyNumberFormat="1" applyFont="1" applyFill="1" applyBorder="1" applyAlignment="1">
      <alignment vertical="center"/>
    </xf>
    <xf numFmtId="0" fontId="12" fillId="10" borderId="7" xfId="0" applyFont="1" applyFill="1" applyBorder="1" applyAlignment="1">
      <alignment horizontal="left" vertical="center" wrapText="1"/>
    </xf>
    <xf numFmtId="0" fontId="12" fillId="10" borderId="21" xfId="0" applyFont="1" applyFill="1" applyBorder="1" applyAlignment="1">
      <alignment horizontal="left" vertical="center" wrapText="1"/>
    </xf>
    <xf numFmtId="0" fontId="12" fillId="10" borderId="17" xfId="0" applyFont="1" applyFill="1" applyBorder="1" applyAlignment="1">
      <alignment horizontal="left" vertical="center" wrapText="1"/>
    </xf>
    <xf numFmtId="180" fontId="14" fillId="0" borderId="2" xfId="0" applyNumberFormat="1" applyFont="1" applyBorder="1" applyAlignment="1">
      <alignment horizontal="center" vertical="center" wrapText="1"/>
    </xf>
    <xf numFmtId="0" fontId="12" fillId="10" borderId="32" xfId="0" applyFont="1" applyFill="1" applyBorder="1" applyAlignment="1">
      <alignment horizontal="left" vertical="center" wrapText="1"/>
    </xf>
    <xf numFmtId="180" fontId="12" fillId="0" borderId="0" xfId="0" applyNumberFormat="1" applyFont="1" applyAlignment="1">
      <alignment horizontal="center" vertical="center" wrapText="1"/>
    </xf>
    <xf numFmtId="0" fontId="18" fillId="0" borderId="21" xfId="0" applyFont="1" applyBorder="1" applyAlignment="1">
      <alignment horizontal="center"/>
    </xf>
    <xf numFmtId="0" fontId="18" fillId="0" borderId="19" xfId="0" applyFont="1" applyBorder="1" applyAlignment="1">
      <alignment horizontal="center"/>
    </xf>
    <xf numFmtId="0" fontId="23" fillId="14" borderId="18" xfId="0" applyFont="1" applyFill="1" applyBorder="1" applyAlignment="1">
      <alignment horizontal="center"/>
    </xf>
    <xf numFmtId="0" fontId="23" fillId="14" borderId="20" xfId="0" applyFont="1" applyFill="1" applyBorder="1" applyAlignment="1">
      <alignment horizontal="center"/>
    </xf>
    <xf numFmtId="0" fontId="23" fillId="14" borderId="19" xfId="0" applyFont="1" applyFill="1" applyBorder="1" applyAlignment="1">
      <alignment horizontal="center"/>
    </xf>
    <xf numFmtId="0" fontId="24" fillId="14" borderId="18" xfId="0" applyFont="1" applyFill="1" applyBorder="1" applyAlignment="1">
      <alignment horizontal="right"/>
    </xf>
    <xf numFmtId="0" fontId="24" fillId="14" borderId="20" xfId="0" applyFont="1" applyFill="1" applyBorder="1" applyAlignment="1">
      <alignment horizontal="right"/>
    </xf>
    <xf numFmtId="0" fontId="24" fillId="14" borderId="19" xfId="0" applyFont="1" applyFill="1" applyBorder="1" applyAlignment="1">
      <alignment horizontal="right"/>
    </xf>
    <xf numFmtId="177" fontId="24" fillId="14" borderId="2" xfId="2" applyFont="1" applyFill="1" applyBorder="1" applyAlignment="1"/>
    <xf numFmtId="188" fontId="24" fillId="14" borderId="2" xfId="2" applyNumberFormat="1" applyFont="1" applyFill="1" applyBorder="1" applyAlignment="1"/>
    <xf numFmtId="0" fontId="24" fillId="0" borderId="20" xfId="0" applyFont="1" applyBorder="1" applyAlignment="1">
      <alignment horizontal="center"/>
    </xf>
    <xf numFmtId="0" fontId="12" fillId="0" borderId="18" xfId="0" applyFont="1" applyBorder="1" applyAlignment="1">
      <alignment horizontal="left" vertical="center" wrapText="1"/>
    </xf>
    <xf numFmtId="0" fontId="12" fillId="0" borderId="20" xfId="0" applyFont="1" applyBorder="1" applyAlignment="1">
      <alignment horizontal="left" vertical="center" wrapText="1"/>
    </xf>
    <xf numFmtId="180" fontId="12" fillId="0" borderId="19" xfId="0" applyNumberFormat="1" applyFont="1" applyBorder="1" applyAlignment="1">
      <alignment vertical="center"/>
    </xf>
    <xf numFmtId="180" fontId="0" fillId="0" borderId="2" xfId="0" applyNumberFormat="1" applyBorder="1" applyAlignment="1">
      <alignment horizontal="left" vertical="center" wrapText="1"/>
    </xf>
    <xf numFmtId="0" fontId="12" fillId="15" borderId="2" xfId="0" applyFont="1" applyFill="1" applyBorder="1" applyAlignment="1">
      <alignment horizontal="left" vertical="center" wrapText="1"/>
    </xf>
    <xf numFmtId="180" fontId="12" fillId="16" borderId="2" xfId="0" applyNumberFormat="1" applyFont="1" applyFill="1" applyBorder="1" applyAlignment="1">
      <alignment horizontal="left" vertical="center" wrapText="1"/>
    </xf>
    <xf numFmtId="0" fontId="12" fillId="17" borderId="2" xfId="0" applyFont="1" applyFill="1" applyBorder="1" applyAlignment="1">
      <alignment horizontal="left" vertical="center"/>
    </xf>
    <xf numFmtId="180" fontId="12" fillId="17" borderId="2" xfId="0" applyNumberFormat="1" applyFont="1" applyFill="1" applyBorder="1" applyAlignment="1">
      <alignment horizontal="left" vertical="center" wrapText="1"/>
    </xf>
    <xf numFmtId="185" fontId="0" fillId="0" borderId="0" xfId="0" applyNumberFormat="1" applyAlignment="1">
      <alignment vertical="top"/>
    </xf>
    <xf numFmtId="4" fontId="0" fillId="0" borderId="0" xfId="0" applyNumberFormat="1" applyAlignment="1">
      <alignment vertical="top"/>
    </xf>
    <xf numFmtId="189" fontId="0" fillId="0" borderId="0" xfId="0" applyNumberFormat="1" applyAlignment="1">
      <alignment vertical="top"/>
    </xf>
    <xf numFmtId="0" fontId="0" fillId="0" borderId="0" xfId="0" applyAlignment="1">
      <alignment horizontal="right" vertical="top"/>
    </xf>
    <xf numFmtId="2" fontId="0" fillId="0" borderId="0" xfId="0" applyNumberFormat="1" applyAlignment="1">
      <alignment horizontal="right" vertical="top"/>
    </xf>
    <xf numFmtId="2" fontId="0" fillId="0" borderId="0" xfId="0" applyNumberFormat="1" applyAlignment="1">
      <alignment horizontal="left" vertical="top"/>
    </xf>
    <xf numFmtId="0" fontId="14" fillId="0" borderId="0" xfId="55">
      <alignment vertical="top"/>
    </xf>
    <xf numFmtId="0" fontId="25" fillId="0" borderId="0" xfId="0" applyFont="1" applyAlignment="1">
      <alignment horizontal="center" vertical="center" wrapText="1"/>
    </xf>
    <xf numFmtId="0" fontId="26" fillId="10" borderId="0" xfId="55" applyFont="1" applyFill="1" applyAlignment="1">
      <alignment horizontal="center" vertical="center"/>
    </xf>
    <xf numFmtId="0" fontId="26" fillId="18" borderId="2" xfId="55" applyFont="1" applyFill="1" applyBorder="1" applyAlignment="1">
      <alignment horizontal="center" vertical="top"/>
    </xf>
    <xf numFmtId="0" fontId="26" fillId="19" borderId="2" xfId="55" applyFont="1" applyFill="1" applyBorder="1" applyAlignment="1">
      <alignment horizontal="center" vertical="top"/>
    </xf>
    <xf numFmtId="0" fontId="26" fillId="18" borderId="2" xfId="55" applyFont="1" applyFill="1" applyBorder="1" applyAlignment="1">
      <alignment horizontal="center" vertical="center"/>
    </xf>
    <xf numFmtId="0" fontId="26" fillId="18" borderId="29" xfId="55" applyFont="1" applyFill="1" applyBorder="1" applyAlignment="1">
      <alignment horizontal="center" vertical="center" wrapText="1"/>
    </xf>
    <xf numFmtId="0" fontId="14" fillId="19" borderId="2" xfId="55" applyFill="1" applyBorder="1" applyAlignment="1">
      <alignment horizontal="center" vertical="center"/>
    </xf>
    <xf numFmtId="0" fontId="14" fillId="10" borderId="2" xfId="55" applyFill="1" applyBorder="1" applyAlignment="1">
      <alignment horizontal="center" vertical="top"/>
    </xf>
    <xf numFmtId="10" fontId="14" fillId="13" borderId="2" xfId="55" applyNumberFormat="1" applyFill="1" applyBorder="1" applyAlignment="1" applyProtection="1">
      <alignment horizontal="center" vertical="top"/>
      <protection locked="0"/>
    </xf>
    <xf numFmtId="183" fontId="14" fillId="0" borderId="18" xfId="55" applyNumberFormat="1" applyBorder="1" applyAlignment="1">
      <alignment horizontal="center" vertical="top"/>
    </xf>
    <xf numFmtId="0" fontId="26" fillId="16" borderId="29" xfId="55" applyFont="1" applyFill="1" applyBorder="1" applyAlignment="1">
      <alignment horizontal="center" vertical="center"/>
    </xf>
    <xf numFmtId="183" fontId="26" fillId="16" borderId="19" xfId="55" applyNumberFormat="1" applyFont="1" applyFill="1" applyBorder="1" applyAlignment="1">
      <alignment horizontal="center" vertical="center"/>
    </xf>
    <xf numFmtId="17" fontId="14" fillId="0" borderId="2" xfId="55" applyNumberFormat="1" applyBorder="1" applyAlignment="1">
      <alignment horizontal="center" vertical="center"/>
    </xf>
    <xf numFmtId="0" fontId="26" fillId="16" borderId="33" xfId="55" applyFont="1" applyFill="1" applyBorder="1" applyAlignment="1">
      <alignment horizontal="center" vertical="center"/>
    </xf>
    <xf numFmtId="0" fontId="27" fillId="10" borderId="2" xfId="55" applyFont="1" applyFill="1" applyBorder="1" applyAlignment="1">
      <alignment horizontal="center" vertical="top"/>
    </xf>
    <xf numFmtId="183" fontId="14" fillId="0" borderId="0" xfId="55" applyNumberFormat="1">
      <alignment vertical="top"/>
    </xf>
    <xf numFmtId="10" fontId="14" fillId="0" borderId="2" xfId="55" applyNumberFormat="1" applyBorder="1" applyAlignment="1">
      <alignment horizontal="center" vertical="top"/>
    </xf>
    <xf numFmtId="183" fontId="14" fillId="10" borderId="18" xfId="55" applyNumberFormat="1" applyFill="1" applyBorder="1" applyAlignment="1">
      <alignment horizontal="center" vertical="top"/>
    </xf>
    <xf numFmtId="10" fontId="14" fillId="10" borderId="2" xfId="55" applyNumberFormat="1" applyFill="1" applyBorder="1" applyAlignment="1">
      <alignment horizontal="center" vertical="top"/>
    </xf>
    <xf numFmtId="0" fontId="26" fillId="20" borderId="2" xfId="55" applyFont="1" applyFill="1" applyBorder="1" applyAlignment="1">
      <alignment horizontal="right" vertical="top"/>
    </xf>
    <xf numFmtId="183" fontId="26" fillId="20" borderId="18" xfId="55" applyNumberFormat="1" applyFont="1" applyFill="1" applyBorder="1" applyAlignment="1">
      <alignment horizontal="center" vertical="top"/>
    </xf>
    <xf numFmtId="0" fontId="26" fillId="16" borderId="27" xfId="55" applyFont="1" applyFill="1" applyBorder="1" applyAlignment="1">
      <alignment horizontal="center" vertical="center"/>
    </xf>
    <xf numFmtId="0" fontId="26" fillId="0" borderId="0" xfId="55" applyFont="1" applyAlignment="1">
      <alignment horizontal="center" vertical="center"/>
    </xf>
    <xf numFmtId="0" fontId="26" fillId="18" borderId="2" xfId="55" applyFont="1" applyFill="1" applyBorder="1" applyAlignment="1">
      <alignment horizontal="center" vertical="center" wrapText="1"/>
    </xf>
    <xf numFmtId="183" fontId="14" fillId="0" borderId="2" xfId="55" applyNumberFormat="1" applyBorder="1" applyAlignment="1">
      <alignment horizontal="center" vertical="top"/>
    </xf>
    <xf numFmtId="190" fontId="26" fillId="16" borderId="2" xfId="55" applyNumberFormat="1" applyFont="1" applyFill="1" applyBorder="1" applyAlignment="1">
      <alignment horizontal="center" vertical="center"/>
    </xf>
    <xf numFmtId="183" fontId="26" fillId="16" borderId="2" xfId="55" applyNumberFormat="1" applyFont="1" applyFill="1" applyBorder="1" applyAlignment="1">
      <alignment horizontal="center" vertical="center"/>
    </xf>
    <xf numFmtId="0" fontId="14" fillId="10" borderId="29" xfId="55" applyFill="1" applyBorder="1" applyAlignment="1">
      <alignment horizontal="center" vertical="top"/>
    </xf>
    <xf numFmtId="10" fontId="14" fillId="0" borderId="1" xfId="55" applyNumberFormat="1" applyBorder="1" applyAlignment="1">
      <alignment horizontal="center" vertical="top"/>
    </xf>
    <xf numFmtId="180" fontId="14" fillId="0" borderId="0" xfId="49">
      <alignment vertical="top"/>
    </xf>
    <xf numFmtId="183" fontId="14" fillId="10" borderId="2" xfId="55" applyNumberFormat="1" applyFill="1" applyBorder="1" applyAlignment="1">
      <alignment horizontal="center" vertical="top"/>
    </xf>
    <xf numFmtId="183" fontId="26" fillId="20" borderId="2" xfId="55" applyNumberFormat="1" applyFont="1" applyFill="1" applyBorder="1" applyAlignment="1">
      <alignment horizontal="center" vertical="top"/>
    </xf>
    <xf numFmtId="0" fontId="14" fillId="0" borderId="2" xfId="55" applyBorder="1" applyAlignment="1">
      <alignment horizontal="center" vertical="top"/>
    </xf>
    <xf numFmtId="183" fontId="14" fillId="6" borderId="2" xfId="55" applyNumberFormat="1" applyFill="1" applyBorder="1" applyAlignment="1" applyProtection="1">
      <alignment horizontal="center" vertical="center"/>
      <protection locked="0"/>
    </xf>
    <xf numFmtId="1" fontId="26" fillId="16" borderId="2" xfId="55" applyNumberFormat="1" applyFont="1" applyFill="1" applyBorder="1" applyAlignment="1">
      <alignment horizontal="center" vertical="center"/>
    </xf>
    <xf numFmtId="183" fontId="28" fillId="0" borderId="0" xfId="55" applyNumberFormat="1" applyFont="1">
      <alignment vertical="top"/>
    </xf>
    <xf numFmtId="183" fontId="14" fillId="0" borderId="2" xfId="55" applyNumberFormat="1" applyBorder="1" applyAlignment="1">
      <alignment horizontal="center" vertical="center"/>
    </xf>
    <xf numFmtId="0" fontId="26" fillId="16" borderId="2" xfId="55" applyFont="1" applyFill="1" applyBorder="1" applyAlignment="1">
      <alignment horizontal="center" vertical="center"/>
    </xf>
    <xf numFmtId="0" fontId="26" fillId="21" borderId="2" xfId="55" applyFont="1" applyFill="1" applyBorder="1" applyAlignment="1">
      <alignment horizontal="right" vertical="top"/>
    </xf>
    <xf numFmtId="183" fontId="26" fillId="21" borderId="2" xfId="55" applyNumberFormat="1" applyFont="1" applyFill="1" applyBorder="1" applyAlignment="1">
      <alignment horizontal="center" vertical="top"/>
    </xf>
    <xf numFmtId="0" fontId="14" fillId="4" borderId="2" xfId="55" applyFill="1" applyBorder="1" applyAlignment="1">
      <alignment horizontal="center" vertical="center"/>
    </xf>
    <xf numFmtId="9" fontId="14" fillId="4" borderId="2" xfId="55" applyNumberFormat="1" applyFill="1" applyBorder="1" applyAlignment="1">
      <alignment horizontal="center" vertical="center"/>
    </xf>
    <xf numFmtId="17" fontId="14" fillId="0" borderId="2" xfId="55" applyNumberFormat="1" applyBorder="1">
      <alignment vertical="top"/>
    </xf>
    <xf numFmtId="49" fontId="14" fillId="0" borderId="2" xfId="55" applyNumberFormat="1" applyBorder="1" applyAlignment="1">
      <alignment horizontal="center" vertical="top"/>
    </xf>
    <xf numFmtId="20" fontId="14" fillId="0" borderId="2" xfId="55" applyNumberFormat="1" applyBorder="1" applyAlignment="1">
      <alignment horizontal="center" vertical="top"/>
    </xf>
    <xf numFmtId="2" fontId="26" fillId="19" borderId="2" xfId="55" applyNumberFormat="1" applyFont="1" applyFill="1" applyBorder="1" applyAlignment="1">
      <alignment horizontal="center" vertical="top"/>
    </xf>
    <xf numFmtId="0" fontId="14" fillId="0" borderId="2" xfId="55" applyBorder="1">
      <alignment vertical="top"/>
    </xf>
    <xf numFmtId="1" fontId="14" fillId="0" borderId="2" xfId="55" applyNumberFormat="1" applyBorder="1" applyAlignment="1">
      <alignment horizontal="center" vertical="top"/>
    </xf>
    <xf numFmtId="0" fontId="29" fillId="0" borderId="0" xfId="55" applyFont="1" applyBorder="1" applyAlignment="1">
      <alignment horizontal="center" vertical="center" wrapText="1"/>
    </xf>
    <xf numFmtId="0" fontId="14" fillId="0" borderId="0" xfId="55" applyBorder="1">
      <alignment vertical="top"/>
    </xf>
    <xf numFmtId="0" fontId="14" fillId="0" borderId="0" xfId="55" applyBorder="1" applyAlignment="1">
      <alignment horizontal="center" vertical="center" wrapText="1"/>
    </xf>
    <xf numFmtId="0" fontId="26" fillId="19" borderId="18" xfId="55" applyFont="1" applyFill="1" applyBorder="1" applyAlignment="1">
      <alignment horizontal="center" vertical="top"/>
    </xf>
    <xf numFmtId="0" fontId="26" fillId="19" borderId="19" xfId="55" applyFont="1" applyFill="1" applyBorder="1" applyAlignment="1">
      <alignment horizontal="center" vertical="top"/>
    </xf>
    <xf numFmtId="0" fontId="7" fillId="22" borderId="6" xfId="57" applyFont="1" applyFill="1" applyBorder="1" applyAlignment="1">
      <alignment horizontal="left" vertical="center" wrapText="1"/>
    </xf>
    <xf numFmtId="0" fontId="7" fillId="22" borderId="30" xfId="57" applyFont="1" applyFill="1" applyBorder="1" applyAlignment="1">
      <alignment horizontal="left" vertical="center" wrapText="1"/>
    </xf>
    <xf numFmtId="0" fontId="7" fillId="22" borderId="16" xfId="57" applyFont="1" applyFill="1" applyBorder="1" applyAlignment="1">
      <alignment horizontal="left" vertical="center" wrapText="1"/>
    </xf>
    <xf numFmtId="0" fontId="7" fillId="22" borderId="34" xfId="57" applyFont="1" applyFill="1" applyBorder="1" applyAlignment="1">
      <alignment horizontal="left" vertical="center" wrapText="1"/>
    </xf>
    <xf numFmtId="0" fontId="7" fillId="22" borderId="0" xfId="57" applyFont="1" applyFill="1" applyBorder="1" applyAlignment="1">
      <alignment horizontal="left" vertical="center" wrapText="1"/>
    </xf>
    <xf numFmtId="0" fontId="7" fillId="22" borderId="35" xfId="57" applyFont="1" applyFill="1" applyBorder="1" applyAlignment="1">
      <alignment horizontal="left" vertical="center" wrapText="1"/>
    </xf>
    <xf numFmtId="0" fontId="7" fillId="22" borderId="36" xfId="57" applyFont="1" applyFill="1" applyBorder="1" applyAlignment="1">
      <alignment horizontal="left" vertical="center" wrapText="1"/>
    </xf>
    <xf numFmtId="0" fontId="7" fillId="22" borderId="12" xfId="57" applyFont="1" applyFill="1" applyBorder="1" applyAlignment="1">
      <alignment horizontal="left" vertical="center" wrapText="1"/>
    </xf>
    <xf numFmtId="0" fontId="7" fillId="22" borderId="37" xfId="57" applyFont="1" applyFill="1" applyBorder="1" applyAlignment="1">
      <alignment horizontal="left" vertical="center" wrapText="1"/>
    </xf>
    <xf numFmtId="0" fontId="15" fillId="9" borderId="6" xfId="0" applyFont="1" applyFill="1" applyBorder="1" applyAlignment="1">
      <alignment horizontal="center"/>
    </xf>
    <xf numFmtId="0" fontId="15" fillId="9" borderId="30" xfId="0" applyFont="1" applyFill="1" applyBorder="1" applyAlignment="1">
      <alignment horizontal="center"/>
    </xf>
    <xf numFmtId="0" fontId="15" fillId="9" borderId="16" xfId="0" applyFont="1" applyFill="1" applyBorder="1" applyAlignment="1">
      <alignment horizontal="center"/>
    </xf>
    <xf numFmtId="0" fontId="15" fillId="9" borderId="7" xfId="0" applyFont="1" applyFill="1" applyBorder="1" applyAlignment="1">
      <alignment horizontal="center"/>
    </xf>
    <xf numFmtId="0" fontId="15" fillId="9" borderId="21" xfId="0" applyFont="1" applyFill="1" applyBorder="1" applyAlignment="1">
      <alignment horizontal="center"/>
    </xf>
    <xf numFmtId="0" fontId="15" fillId="9" borderId="17" xfId="0" applyFont="1" applyFill="1" applyBorder="1" applyAlignment="1">
      <alignment horizontal="center"/>
    </xf>
    <xf numFmtId="0" fontId="12" fillId="0" borderId="2" xfId="0" applyFont="1" applyFill="1" applyBorder="1" applyAlignment="1" applyProtection="1">
      <alignment horizontal="center" vertical="center"/>
      <protection locked="0"/>
    </xf>
    <xf numFmtId="0" fontId="12" fillId="6" borderId="2" xfId="0" applyFont="1" applyFill="1" applyBorder="1" applyAlignment="1" applyProtection="1">
      <alignment horizontal="center" vertical="center"/>
      <protection locked="0"/>
    </xf>
    <xf numFmtId="0" fontId="0" fillId="0" borderId="2" xfId="0" applyFill="1" applyBorder="1" applyAlignment="1">
      <alignment horizontal="center" vertical="center"/>
    </xf>
    <xf numFmtId="0" fontId="0" fillId="6" borderId="2" xfId="0" applyFill="1" applyBorder="1" applyAlignment="1" applyProtection="1">
      <alignment horizontal="center" vertical="center"/>
      <protection locked="0"/>
    </xf>
    <xf numFmtId="0" fontId="17" fillId="10" borderId="2" xfId="0" applyFont="1" applyFill="1" applyBorder="1" applyAlignment="1">
      <alignment horizontal="center" vertical="center" wrapText="1"/>
    </xf>
    <xf numFmtId="0" fontId="0" fillId="0" borderId="2" xfId="0" applyFill="1" applyBorder="1" applyAlignment="1">
      <alignment horizontal="center" vertical="center" wrapText="1"/>
    </xf>
    <xf numFmtId="58" fontId="0" fillId="13" borderId="2" xfId="0" applyNumberFormat="1" applyFill="1" applyBorder="1" applyAlignment="1" applyProtection="1">
      <alignment horizontal="center" vertical="center" wrapText="1"/>
      <protection locked="0"/>
    </xf>
    <xf numFmtId="0" fontId="12" fillId="0" borderId="2" xfId="0" applyFont="1" applyBorder="1" applyAlignment="1" applyProtection="1">
      <alignment horizontal="center" vertical="center" wrapText="1"/>
    </xf>
    <xf numFmtId="0" fontId="0" fillId="10" borderId="2" xfId="0" applyFill="1" applyBorder="1" applyAlignment="1" applyProtection="1">
      <alignment horizontal="left" vertical="center" wrapText="1"/>
    </xf>
    <xf numFmtId="0" fontId="17" fillId="6" borderId="29" xfId="0" applyFont="1" applyFill="1" applyBorder="1" applyAlignment="1" applyProtection="1">
      <alignment horizontal="center"/>
      <protection locked="0"/>
    </xf>
    <xf numFmtId="0" fontId="12" fillId="0" borderId="29" xfId="0" applyFont="1" applyBorder="1" applyAlignment="1" applyProtection="1">
      <alignment horizontal="center" vertical="center" wrapText="1"/>
    </xf>
    <xf numFmtId="0" fontId="17" fillId="0" borderId="29" xfId="0" applyFont="1" applyBorder="1" applyAlignment="1" applyProtection="1">
      <alignment horizontal="left" vertical="center"/>
    </xf>
    <xf numFmtId="0" fontId="17" fillId="0" borderId="6" xfId="0" applyFont="1" applyBorder="1" applyAlignment="1" applyProtection="1">
      <alignment horizontal="left" vertical="center"/>
    </xf>
    <xf numFmtId="183" fontId="0" fillId="6" borderId="38" xfId="0" applyNumberFormat="1" applyFill="1" applyBorder="1" applyAlignment="1" applyProtection="1">
      <alignment horizontal="center" vertical="center" wrapText="1"/>
      <protection locked="0"/>
    </xf>
    <xf numFmtId="0" fontId="7" fillId="22" borderId="6" xfId="0" applyFont="1" applyFill="1" applyBorder="1" applyAlignment="1" applyProtection="1">
      <alignment horizontal="center" vertical="center" wrapText="1"/>
    </xf>
    <xf numFmtId="0" fontId="7" fillId="22" borderId="30" xfId="0" applyFont="1" applyFill="1" applyBorder="1" applyAlignment="1" applyProtection="1">
      <alignment horizontal="center" vertical="center" wrapText="1"/>
    </xf>
    <xf numFmtId="0" fontId="7" fillId="22" borderId="16" xfId="0" applyFont="1" applyFill="1" applyBorder="1" applyAlignment="1" applyProtection="1">
      <alignment horizontal="center" vertical="center" wrapText="1"/>
    </xf>
    <xf numFmtId="0" fontId="7" fillId="22" borderId="7" xfId="0" applyFont="1" applyFill="1" applyBorder="1" applyAlignment="1" applyProtection="1">
      <alignment horizontal="left" vertical="center" wrapText="1"/>
    </xf>
    <xf numFmtId="0" fontId="7" fillId="22" borderId="21" xfId="0" applyFont="1" applyFill="1" applyBorder="1" applyAlignment="1" applyProtection="1">
      <alignment horizontal="left" vertical="center" wrapText="1"/>
    </xf>
    <xf numFmtId="0" fontId="7" fillId="22" borderId="17" xfId="0" applyFont="1" applyFill="1" applyBorder="1" applyAlignment="1" applyProtection="1">
      <alignment horizontal="left" vertical="center" wrapText="1"/>
    </xf>
    <xf numFmtId="0" fontId="18" fillId="9" borderId="18" xfId="0" applyFont="1" applyFill="1" applyBorder="1" applyAlignment="1" applyProtection="1">
      <alignment horizontal="center"/>
    </xf>
    <xf numFmtId="0" fontId="18" fillId="9" borderId="20" xfId="0" applyFont="1" applyFill="1" applyBorder="1" applyAlignment="1" applyProtection="1">
      <alignment horizontal="center"/>
    </xf>
    <xf numFmtId="0" fontId="18" fillId="9" borderId="19" xfId="0" applyFont="1" applyFill="1" applyBorder="1" applyAlignment="1" applyProtection="1">
      <alignment horizontal="center"/>
    </xf>
    <xf numFmtId="0" fontId="12" fillId="10" borderId="2" xfId="0" applyFont="1" applyFill="1" applyBorder="1" applyAlignment="1" applyProtection="1">
      <alignment horizontal="center" vertical="center" wrapText="1"/>
    </xf>
    <xf numFmtId="0" fontId="12" fillId="10" borderId="18" xfId="0" applyFont="1" applyFill="1" applyBorder="1" applyAlignment="1" applyProtection="1">
      <alignment horizontal="left" vertical="center" wrapText="1"/>
    </xf>
    <xf numFmtId="0" fontId="12" fillId="10" borderId="20" xfId="0" applyFont="1" applyFill="1" applyBorder="1" applyAlignment="1" applyProtection="1">
      <alignment horizontal="left" vertical="center" wrapText="1"/>
    </xf>
    <xf numFmtId="0" fontId="12" fillId="10" borderId="19" xfId="0" applyFont="1" applyFill="1" applyBorder="1" applyAlignment="1" applyProtection="1">
      <alignment horizontal="left" vertical="center" wrapText="1"/>
    </xf>
    <xf numFmtId="0" fontId="12" fillId="10" borderId="2" xfId="0" applyFont="1" applyFill="1" applyBorder="1" applyAlignment="1" applyProtection="1">
      <alignment vertical="center" wrapText="1"/>
    </xf>
    <xf numFmtId="0" fontId="0" fillId="10" borderId="2" xfId="0" applyFill="1" applyBorder="1" applyAlignment="1" applyProtection="1">
      <alignment horizontal="center" vertical="center" wrapText="1"/>
    </xf>
    <xf numFmtId="0" fontId="0" fillId="10" borderId="18" xfId="0" applyFill="1" applyBorder="1" applyAlignment="1" applyProtection="1">
      <alignment horizontal="left" vertical="center" wrapText="1"/>
    </xf>
    <xf numFmtId="0" fontId="0" fillId="10" borderId="20" xfId="0" applyFill="1" applyBorder="1" applyAlignment="1" applyProtection="1">
      <alignment horizontal="left" vertical="center" wrapText="1"/>
    </xf>
    <xf numFmtId="0" fontId="0" fillId="10" borderId="19" xfId="0" applyFill="1" applyBorder="1" applyAlignment="1" applyProtection="1">
      <alignment horizontal="left" vertical="center" wrapText="1"/>
    </xf>
    <xf numFmtId="180" fontId="0" fillId="10" borderId="2" xfId="0" applyNumberFormat="1" applyFill="1" applyBorder="1" applyAlignment="1" applyProtection="1">
      <alignment horizontal="left" vertical="center" wrapText="1"/>
    </xf>
    <xf numFmtId="0" fontId="17" fillId="10" borderId="18" xfId="0" applyFont="1" applyFill="1" applyBorder="1" applyAlignment="1" applyProtection="1">
      <alignment horizontal="left" vertical="center" wrapText="1"/>
    </xf>
    <xf numFmtId="0" fontId="17" fillId="10" borderId="20" xfId="0" applyFont="1" applyFill="1" applyBorder="1" applyAlignment="1" applyProtection="1">
      <alignment horizontal="left" vertical="center" wrapText="1"/>
    </xf>
    <xf numFmtId="0" fontId="17" fillId="10" borderId="19" xfId="0" applyFont="1" applyFill="1" applyBorder="1" applyAlignment="1" applyProtection="1">
      <alignment horizontal="left" vertical="center" wrapText="1"/>
    </xf>
    <xf numFmtId="10" fontId="0" fillId="10" borderId="2" xfId="0" applyNumberFormat="1" applyFill="1" applyBorder="1" applyAlignment="1" applyProtection="1">
      <alignment horizontal="center" vertical="center" wrapText="1"/>
    </xf>
    <xf numFmtId="10" fontId="0" fillId="10" borderId="18" xfId="3" applyNumberFormat="1" applyFont="1" applyFill="1" applyBorder="1" applyAlignment="1" applyProtection="1">
      <alignment horizontal="center" vertical="center" wrapText="1"/>
    </xf>
    <xf numFmtId="180" fontId="17" fillId="10" borderId="2" xfId="0" applyNumberFormat="1" applyFont="1" applyFill="1" applyBorder="1" applyAlignment="1" applyProtection="1">
      <alignment horizontal="left" vertical="center" wrapText="1"/>
    </xf>
    <xf numFmtId="0" fontId="0" fillId="0" borderId="2" xfId="0" applyBorder="1" applyAlignment="1" applyProtection="1">
      <alignment horizontal="center" vertical="center" wrapText="1"/>
    </xf>
    <xf numFmtId="0" fontId="12" fillId="0" borderId="2" xfId="0" applyFont="1" applyBorder="1" applyAlignment="1" applyProtection="1">
      <alignment horizontal="left" vertical="center" wrapText="1"/>
    </xf>
    <xf numFmtId="180" fontId="12" fillId="0" borderId="2" xfId="0" applyNumberFormat="1" applyFont="1" applyBorder="1" applyAlignment="1" applyProtection="1">
      <alignment horizontal="left" vertical="center" wrapText="1"/>
    </xf>
    <xf numFmtId="0" fontId="0" fillId="0" borderId="0" xfId="0" applyAlignment="1" applyProtection="1">
      <alignment horizontal="center" vertical="center" wrapText="1"/>
    </xf>
    <xf numFmtId="0" fontId="12" fillId="0" borderId="0" xfId="0" applyFont="1" applyAlignment="1" applyProtection="1">
      <alignment horizontal="left" vertical="center" wrapText="1"/>
    </xf>
    <xf numFmtId="180" fontId="12" fillId="0" borderId="0" xfId="0" applyNumberFormat="1" applyFont="1" applyAlignment="1" applyProtection="1">
      <alignment horizontal="left" vertical="center" wrapText="1"/>
    </xf>
    <xf numFmtId="0" fontId="18" fillId="0" borderId="0" xfId="0" applyFont="1" applyAlignment="1" applyProtection="1">
      <alignment horizontal="center"/>
    </xf>
    <xf numFmtId="0" fontId="12" fillId="11" borderId="2" xfId="0" applyFont="1" applyFill="1" applyBorder="1" applyAlignment="1" applyProtection="1">
      <alignment horizontal="center" vertical="center"/>
    </xf>
    <xf numFmtId="0" fontId="12" fillId="0" borderId="18" xfId="0" applyFont="1" applyBorder="1" applyAlignment="1" applyProtection="1">
      <alignment horizontal="left" vertical="center"/>
    </xf>
    <xf numFmtId="0" fontId="12" fillId="0" borderId="20" xfId="0" applyFont="1" applyBorder="1" applyAlignment="1" applyProtection="1">
      <alignment horizontal="left" vertical="center"/>
    </xf>
    <xf numFmtId="0" fontId="12" fillId="0" borderId="2" xfId="0" applyFont="1" applyBorder="1" applyAlignment="1" applyProtection="1">
      <alignment vertical="center"/>
    </xf>
    <xf numFmtId="0" fontId="0" fillId="0" borderId="2" xfId="0" applyBorder="1" applyAlignment="1" applyProtection="1">
      <alignment horizontal="center" vertical="center"/>
    </xf>
    <xf numFmtId="0" fontId="0" fillId="0" borderId="2" xfId="0" applyBorder="1" applyAlignment="1" applyProtection="1">
      <alignment horizontal="left" vertical="center"/>
    </xf>
    <xf numFmtId="180" fontId="0" fillId="10" borderId="2" xfId="0" applyNumberFormat="1" applyFill="1" applyBorder="1" applyAlignment="1" applyProtection="1">
      <alignment vertical="center"/>
    </xf>
    <xf numFmtId="185" fontId="0" fillId="0" borderId="2" xfId="0" applyNumberFormat="1" applyFill="1" applyBorder="1" applyAlignment="1" applyProtection="1">
      <alignment horizontal="center" vertical="center"/>
    </xf>
    <xf numFmtId="180" fontId="0" fillId="0" borderId="2" xfId="0" applyNumberFormat="1" applyBorder="1" applyAlignment="1" applyProtection="1">
      <alignment vertical="center"/>
    </xf>
    <xf numFmtId="0" fontId="12" fillId="0" borderId="18" xfId="0" applyFont="1" applyBorder="1" applyAlignment="1" applyProtection="1">
      <alignment horizontal="center" vertical="center"/>
    </xf>
    <xf numFmtId="0" fontId="12" fillId="0" borderId="20" xfId="0" applyFont="1" applyBorder="1" applyAlignment="1" applyProtection="1">
      <alignment horizontal="center" vertical="center"/>
    </xf>
    <xf numFmtId="10" fontId="0" fillId="0" borderId="2" xfId="0" applyNumberFormat="1" applyBorder="1" applyAlignment="1" applyProtection="1">
      <alignment horizontal="center" vertical="center"/>
    </xf>
    <xf numFmtId="0" fontId="7" fillId="22" borderId="39" xfId="0" applyFont="1" applyFill="1" applyBorder="1" applyAlignment="1" applyProtection="1">
      <alignment horizontal="center" vertical="center"/>
    </xf>
    <xf numFmtId="0" fontId="7" fillId="22" borderId="40" xfId="0" applyFont="1" applyFill="1" applyBorder="1" applyAlignment="1" applyProtection="1">
      <alignment horizontal="center" vertical="center"/>
    </xf>
    <xf numFmtId="0" fontId="7" fillId="22" borderId="5" xfId="0" applyFont="1" applyFill="1" applyBorder="1" applyAlignment="1" applyProtection="1">
      <alignment horizontal="center" vertical="center"/>
    </xf>
    <xf numFmtId="0" fontId="7" fillId="22" borderId="9" xfId="0" applyFont="1" applyFill="1" applyBorder="1" applyAlignment="1" applyProtection="1">
      <alignment horizontal="center" vertical="center" wrapText="1"/>
    </xf>
    <xf numFmtId="0" fontId="7" fillId="22" borderId="0" xfId="0" applyFont="1" applyFill="1" applyBorder="1" applyAlignment="1" applyProtection="1">
      <alignment horizontal="center" vertical="center" wrapText="1"/>
    </xf>
    <xf numFmtId="0" fontId="7" fillId="22" borderId="41" xfId="0" applyFont="1" applyFill="1" applyBorder="1" applyAlignment="1" applyProtection="1">
      <alignment horizontal="center" vertical="center" wrapText="1"/>
    </xf>
    <xf numFmtId="0" fontId="12" fillId="0" borderId="2" xfId="0" applyFont="1" applyBorder="1" applyAlignment="1" applyProtection="1">
      <alignment horizontal="left" vertical="center"/>
    </xf>
    <xf numFmtId="10" fontId="0" fillId="23" borderId="2" xfId="0" applyNumberFormat="1" applyFill="1" applyBorder="1" applyAlignment="1" applyProtection="1">
      <alignment horizontal="center" vertical="center"/>
      <protection locked="0"/>
    </xf>
    <xf numFmtId="0" fontId="0" fillId="10" borderId="29" xfId="0" applyFill="1" applyBorder="1" applyAlignment="1" applyProtection="1">
      <alignment horizontal="center" vertical="center" wrapText="1"/>
    </xf>
    <xf numFmtId="0" fontId="17" fillId="10" borderId="29" xfId="0" applyFont="1" applyFill="1" applyBorder="1" applyAlignment="1" applyProtection="1">
      <alignment horizontal="left" vertical="center" wrapText="1"/>
    </xf>
    <xf numFmtId="191" fontId="0" fillId="10" borderId="29" xfId="3" applyNumberFormat="1" applyFont="1" applyFill="1" applyBorder="1" applyAlignment="1" applyProtection="1">
      <alignment horizontal="center" vertical="center"/>
    </xf>
    <xf numFmtId="180" fontId="0" fillId="10" borderId="29" xfId="0" applyNumberFormat="1" applyFill="1" applyBorder="1" applyAlignment="1" applyProtection="1">
      <alignment horizontal="center" vertical="center"/>
    </xf>
    <xf numFmtId="0" fontId="0" fillId="10" borderId="27" xfId="0" applyFill="1" applyBorder="1" applyAlignment="1" applyProtection="1">
      <alignment horizontal="center" vertical="center" wrapText="1"/>
    </xf>
    <xf numFmtId="0" fontId="0" fillId="10" borderId="27" xfId="0" applyFill="1" applyBorder="1" applyAlignment="1" applyProtection="1">
      <alignment horizontal="left" vertical="center" wrapText="1"/>
    </xf>
    <xf numFmtId="9" fontId="0" fillId="13" borderId="2" xfId="3" applyFont="1" applyFill="1" applyBorder="1" applyAlignment="1" applyProtection="1">
      <alignment horizontal="center" vertical="center" wrapText="1"/>
      <protection locked="0"/>
    </xf>
    <xf numFmtId="191" fontId="0" fillId="13" borderId="2" xfId="3" applyNumberFormat="1" applyFont="1" applyFill="1" applyBorder="1" applyAlignment="1" applyProtection="1">
      <alignment horizontal="center" vertical="center" wrapText="1"/>
      <protection locked="0"/>
    </xf>
    <xf numFmtId="191" fontId="0" fillId="10" borderId="27" xfId="3" applyNumberFormat="1" applyFont="1" applyFill="1" applyBorder="1" applyAlignment="1" applyProtection="1">
      <alignment horizontal="center" vertical="center"/>
    </xf>
    <xf numFmtId="180" fontId="0" fillId="10" borderId="27" xfId="0" applyNumberFormat="1" applyFill="1" applyBorder="1" applyAlignment="1" applyProtection="1">
      <alignment horizontal="center" vertical="center"/>
    </xf>
    <xf numFmtId="10" fontId="0" fillId="24" borderId="2" xfId="0" applyNumberFormat="1" applyFill="1" applyBorder="1" applyAlignment="1" applyProtection="1">
      <alignment horizontal="center" vertical="center"/>
      <protection locked="0"/>
    </xf>
    <xf numFmtId="0" fontId="12" fillId="10" borderId="2" xfId="0" applyFont="1" applyFill="1" applyBorder="1" applyAlignment="1" applyProtection="1">
      <alignment horizontal="left" vertical="center" wrapText="1"/>
    </xf>
    <xf numFmtId="10" fontId="12" fillId="0" borderId="2" xfId="0" applyNumberFormat="1" applyFont="1" applyBorder="1" applyAlignment="1" applyProtection="1">
      <alignment horizontal="center" vertical="center"/>
    </xf>
    <xf numFmtId="180" fontId="12" fillId="10" borderId="2" xfId="0" applyNumberFormat="1" applyFont="1" applyFill="1" applyBorder="1" applyAlignment="1" applyProtection="1">
      <alignment vertical="center"/>
    </xf>
    <xf numFmtId="0" fontId="25" fillId="25" borderId="39" xfId="57" applyFont="1" applyFill="1" applyBorder="1" applyAlignment="1" applyProtection="1">
      <alignment horizontal="center" vertical="center" wrapText="1"/>
    </xf>
    <xf numFmtId="0" fontId="25" fillId="25" borderId="40" xfId="57" applyFont="1" applyFill="1" applyBorder="1" applyAlignment="1" applyProtection="1">
      <alignment horizontal="center" vertical="center" wrapText="1"/>
    </xf>
    <xf numFmtId="0" fontId="25" fillId="25" borderId="5" xfId="57" applyFont="1" applyFill="1" applyBorder="1" applyAlignment="1" applyProtection="1">
      <alignment horizontal="center" vertical="center" wrapText="1"/>
    </xf>
    <xf numFmtId="0" fontId="7" fillId="25" borderId="11" xfId="57" applyFont="1" applyFill="1" applyBorder="1" applyAlignment="1" applyProtection="1">
      <alignment horizontal="left" vertical="center" wrapText="1"/>
    </xf>
    <xf numFmtId="0" fontId="7" fillId="25" borderId="12" xfId="57" applyFont="1" applyFill="1" applyBorder="1" applyAlignment="1" applyProtection="1">
      <alignment horizontal="left" vertical="center" wrapText="1"/>
    </xf>
    <xf numFmtId="0" fontId="7" fillId="25" borderId="13" xfId="57" applyFont="1" applyFill="1" applyBorder="1" applyAlignment="1" applyProtection="1">
      <alignment horizontal="left" vertical="center" wrapText="1"/>
    </xf>
    <xf numFmtId="9" fontId="0" fillId="10" borderId="2" xfId="3" applyFont="1" applyFill="1" applyBorder="1" applyAlignment="1" applyProtection="1">
      <alignment horizontal="center" vertical="center" wrapText="1"/>
    </xf>
    <xf numFmtId="177" fontId="14" fillId="0" borderId="2" xfId="2" applyFont="1" applyFill="1" applyBorder="1" applyAlignment="1" applyProtection="1">
      <alignment horizontal="center" vertical="center" wrapText="1"/>
      <protection locked="0"/>
    </xf>
    <xf numFmtId="180" fontId="14" fillId="0" borderId="2" xfId="0" applyNumberFormat="1" applyFont="1" applyFill="1" applyBorder="1" applyAlignment="1" applyProtection="1">
      <alignment horizontal="center" vertical="center" wrapText="1"/>
    </xf>
    <xf numFmtId="9" fontId="0" fillId="6" borderId="0" xfId="3" applyFont="1" applyFill="1" applyAlignment="1" applyProtection="1">
      <alignment horizontal="center" vertical="center"/>
      <protection locked="0"/>
    </xf>
    <xf numFmtId="177" fontId="0" fillId="13" borderId="2" xfId="2" applyFont="1" applyFill="1" applyBorder="1" applyAlignment="1" applyProtection="1">
      <alignment vertical="center" wrapText="1"/>
      <protection locked="0"/>
    </xf>
    <xf numFmtId="180" fontId="0" fillId="0" borderId="2" xfId="0" applyNumberFormat="1" applyFill="1" applyBorder="1" applyAlignment="1" applyProtection="1">
      <alignment horizontal="center" vertical="center" wrapText="1"/>
    </xf>
    <xf numFmtId="0" fontId="0" fillId="13" borderId="18" xfId="0" applyFill="1" applyBorder="1" applyAlignment="1" applyProtection="1">
      <alignment horizontal="left" vertical="center" wrapText="1"/>
      <protection locked="0"/>
    </xf>
    <xf numFmtId="0" fontId="0" fillId="13" borderId="20" xfId="0" applyFill="1" applyBorder="1" applyAlignment="1" applyProtection="1">
      <alignment horizontal="left" vertical="center" wrapText="1"/>
      <protection locked="0"/>
    </xf>
    <xf numFmtId="0" fontId="0" fillId="13" borderId="19" xfId="0" applyFill="1" applyBorder="1" applyAlignment="1" applyProtection="1">
      <alignment horizontal="left" vertical="center" wrapText="1"/>
      <protection locked="0"/>
    </xf>
    <xf numFmtId="177" fontId="14" fillId="12" borderId="2" xfId="2" applyFont="1" applyFill="1" applyBorder="1" applyAlignment="1" applyProtection="1">
      <alignment horizontal="center" vertical="center" wrapText="1"/>
      <protection locked="0"/>
    </xf>
    <xf numFmtId="0" fontId="17" fillId="13" borderId="18" xfId="0" applyFont="1" applyFill="1" applyBorder="1" applyAlignment="1" applyProtection="1">
      <alignment horizontal="left" vertical="center" wrapText="1"/>
      <protection locked="0"/>
    </xf>
    <xf numFmtId="0" fontId="17" fillId="13" borderId="20" xfId="0" applyFont="1" applyFill="1" applyBorder="1" applyAlignment="1" applyProtection="1">
      <alignment horizontal="left" vertical="center" wrapText="1"/>
      <protection locked="0"/>
    </xf>
    <xf numFmtId="0" fontId="17" fillId="13" borderId="19" xfId="0" applyFont="1" applyFill="1" applyBorder="1" applyAlignment="1" applyProtection="1">
      <alignment horizontal="left" vertical="center" wrapText="1"/>
      <protection locked="0"/>
    </xf>
    <xf numFmtId="177" fontId="0" fillId="12" borderId="19" xfId="2" applyFont="1" applyFill="1" applyBorder="1" applyAlignment="1" applyProtection="1">
      <alignment horizontal="center" vertical="center" wrapText="1"/>
      <protection locked="0"/>
    </xf>
    <xf numFmtId="0" fontId="17" fillId="10" borderId="2" xfId="0" applyFont="1" applyFill="1" applyBorder="1" applyAlignment="1" applyProtection="1">
      <alignment horizontal="center" vertical="center" wrapText="1"/>
    </xf>
    <xf numFmtId="180" fontId="12" fillId="0" borderId="2" xfId="0" applyNumberFormat="1" applyFont="1" applyBorder="1" applyAlignment="1" applyProtection="1">
      <alignment horizontal="center" vertical="center" wrapText="1"/>
    </xf>
    <xf numFmtId="0" fontId="7" fillId="22" borderId="39" xfId="0" applyFont="1" applyFill="1" applyBorder="1" applyAlignment="1" applyProtection="1">
      <alignment horizontal="center" vertical="center" wrapText="1"/>
    </xf>
    <xf numFmtId="0" fontId="7" fillId="22" borderId="40" xfId="0" applyFont="1" applyFill="1" applyBorder="1" applyAlignment="1" applyProtection="1">
      <alignment horizontal="center" vertical="center" wrapText="1"/>
    </xf>
    <xf numFmtId="0" fontId="7" fillId="22" borderId="5" xfId="0" applyFont="1" applyFill="1" applyBorder="1" applyAlignment="1" applyProtection="1">
      <alignment horizontal="center" vertical="center" wrapText="1"/>
    </xf>
    <xf numFmtId="0" fontId="7" fillId="22" borderId="9" xfId="0" applyFont="1" applyFill="1" applyBorder="1" applyAlignment="1" applyProtection="1">
      <alignment horizontal="left" vertical="center" wrapText="1"/>
    </xf>
    <xf numFmtId="0" fontId="7" fillId="22" borderId="0" xfId="0" applyFont="1" applyFill="1" applyBorder="1" applyAlignment="1" applyProtection="1">
      <alignment horizontal="left" vertical="center" wrapText="1"/>
    </xf>
    <xf numFmtId="0" fontId="7" fillId="22" borderId="41" xfId="0" applyFont="1" applyFill="1" applyBorder="1" applyAlignment="1" applyProtection="1">
      <alignment horizontal="left" vertical="center" wrapText="1"/>
    </xf>
    <xf numFmtId="0" fontId="7" fillId="22" borderId="11" xfId="0" applyFont="1" applyFill="1" applyBorder="1" applyAlignment="1" applyProtection="1">
      <alignment horizontal="left" vertical="center" wrapText="1"/>
    </xf>
    <xf numFmtId="0" fontId="7" fillId="22" borderId="12" xfId="0" applyFont="1" applyFill="1" applyBorder="1" applyAlignment="1" applyProtection="1">
      <alignment horizontal="left" vertical="center" wrapText="1"/>
    </xf>
    <xf numFmtId="0" fontId="7" fillId="22" borderId="13" xfId="0" applyFont="1" applyFill="1" applyBorder="1" applyAlignment="1" applyProtection="1">
      <alignment horizontal="left" vertical="center" wrapText="1"/>
    </xf>
    <xf numFmtId="0" fontId="7" fillId="0" borderId="20" xfId="0" applyFont="1" applyFill="1" applyBorder="1" applyAlignment="1" applyProtection="1">
      <alignment horizontal="left" vertical="center" wrapText="1"/>
    </xf>
    <xf numFmtId="0" fontId="12" fillId="11" borderId="18" xfId="0" applyFont="1" applyFill="1" applyBorder="1" applyAlignment="1" applyProtection="1">
      <alignment horizontal="center" vertical="center"/>
    </xf>
    <xf numFmtId="0" fontId="12" fillId="11" borderId="20" xfId="0" applyFont="1" applyFill="1" applyBorder="1" applyAlignment="1" applyProtection="1">
      <alignment horizontal="center" vertical="center"/>
    </xf>
    <xf numFmtId="0" fontId="12" fillId="11" borderId="19" xfId="0" applyFont="1" applyFill="1" applyBorder="1" applyAlignment="1" applyProtection="1">
      <alignment horizontal="center" vertical="center"/>
    </xf>
    <xf numFmtId="0" fontId="0" fillId="0" borderId="2" xfId="0" applyBorder="1" applyAlignment="1" applyProtection="1">
      <alignment vertical="center"/>
    </xf>
    <xf numFmtId="180" fontId="12" fillId="0" borderId="2" xfId="0" applyNumberFormat="1" applyFont="1" applyBorder="1" applyAlignment="1" applyProtection="1">
      <alignment vertical="center"/>
    </xf>
    <xf numFmtId="180" fontId="12" fillId="0" borderId="0" xfId="0" applyNumberFormat="1" applyFont="1" applyAlignment="1" applyProtection="1">
      <alignment vertical="center"/>
    </xf>
    <xf numFmtId="0" fontId="18" fillId="0" borderId="18" xfId="0" applyFont="1" applyBorder="1" applyAlignment="1" applyProtection="1">
      <alignment horizontal="center"/>
    </xf>
    <xf numFmtId="0" fontId="18" fillId="0" borderId="20" xfId="0" applyFont="1" applyBorder="1" applyAlignment="1" applyProtection="1">
      <alignment horizontal="center"/>
    </xf>
    <xf numFmtId="0" fontId="12" fillId="0" borderId="27" xfId="0" applyFont="1" applyBorder="1" applyAlignment="1" applyProtection="1">
      <alignment horizontal="left" vertical="center"/>
    </xf>
    <xf numFmtId="0" fontId="12" fillId="10" borderId="27" xfId="0" applyFont="1" applyFill="1" applyBorder="1" applyAlignment="1" applyProtection="1">
      <alignment horizontal="center" vertical="center" wrapText="1"/>
    </xf>
    <xf numFmtId="10" fontId="0" fillId="6" borderId="2" xfId="0" applyNumberFormat="1" applyFill="1" applyBorder="1" applyAlignment="1" applyProtection="1">
      <alignment horizontal="center" vertical="center"/>
      <protection locked="0"/>
    </xf>
    <xf numFmtId="10" fontId="0" fillId="0" borderId="2" xfId="0" applyNumberFormat="1" applyFill="1" applyBorder="1" applyAlignment="1" applyProtection="1">
      <alignment horizontal="center" vertical="center"/>
    </xf>
    <xf numFmtId="180" fontId="0" fillId="0" borderId="2" xfId="0" applyNumberFormat="1" applyFill="1" applyBorder="1" applyAlignment="1" applyProtection="1">
      <alignment vertical="center"/>
    </xf>
    <xf numFmtId="10" fontId="0" fillId="13" borderId="2" xfId="0" applyNumberFormat="1" applyFill="1" applyBorder="1" applyAlignment="1" applyProtection="1">
      <alignment horizontal="center" vertical="center"/>
      <protection locked="0"/>
    </xf>
    <xf numFmtId="0" fontId="0" fillId="0" borderId="2" xfId="0" applyBorder="1" applyAlignment="1" applyProtection="1">
      <alignment horizontal="left" vertical="center" wrapText="1"/>
    </xf>
    <xf numFmtId="0" fontId="7" fillId="25" borderId="39" xfId="0" applyFont="1" applyFill="1" applyBorder="1" applyAlignment="1" applyProtection="1">
      <alignment horizontal="center" vertical="center" wrapText="1"/>
    </xf>
    <xf numFmtId="0" fontId="7" fillId="25" borderId="40" xfId="0" applyFont="1" applyFill="1" applyBorder="1" applyAlignment="1" applyProtection="1">
      <alignment horizontal="center" vertical="center" wrapText="1"/>
    </xf>
    <xf numFmtId="0" fontId="7" fillId="25" borderId="5" xfId="0" applyFont="1" applyFill="1" applyBorder="1" applyAlignment="1" applyProtection="1">
      <alignment horizontal="center" vertical="center" wrapText="1"/>
    </xf>
    <xf numFmtId="0" fontId="7" fillId="25" borderId="9" xfId="0" applyFont="1" applyFill="1" applyBorder="1" applyAlignment="1" applyProtection="1">
      <alignment horizontal="left" vertical="top" wrapText="1"/>
    </xf>
    <xf numFmtId="0" fontId="7" fillId="25" borderId="0" xfId="0" applyFont="1" applyFill="1" applyBorder="1" applyAlignment="1" applyProtection="1">
      <alignment horizontal="left" vertical="top" wrapText="1"/>
    </xf>
    <xf numFmtId="0" fontId="7" fillId="25" borderId="41" xfId="0" applyFont="1" applyFill="1" applyBorder="1" applyAlignment="1" applyProtection="1">
      <alignment horizontal="left" vertical="top" wrapText="1"/>
    </xf>
    <xf numFmtId="0" fontId="7" fillId="25" borderId="9" xfId="0" applyFont="1" applyFill="1" applyBorder="1" applyAlignment="1" applyProtection="1">
      <alignment horizontal="left" vertical="center" wrapText="1"/>
    </xf>
    <xf numFmtId="0" fontId="7" fillId="25" borderId="0" xfId="0" applyFont="1" applyFill="1" applyBorder="1" applyAlignment="1" applyProtection="1">
      <alignment horizontal="left" vertical="center" wrapText="1"/>
    </xf>
    <xf numFmtId="0" fontId="7" fillId="25" borderId="41" xfId="0" applyFont="1" applyFill="1" applyBorder="1" applyAlignment="1" applyProtection="1">
      <alignment horizontal="left" vertical="center" wrapText="1"/>
    </xf>
    <xf numFmtId="0" fontId="7" fillId="25" borderId="11" xfId="0" applyFont="1" applyFill="1" applyBorder="1" applyAlignment="1" applyProtection="1">
      <alignment horizontal="left" vertical="center" wrapText="1"/>
    </xf>
    <xf numFmtId="0" fontId="7" fillId="25" borderId="12" xfId="0" applyFont="1" applyFill="1" applyBorder="1" applyAlignment="1" applyProtection="1">
      <alignment horizontal="left" vertical="center" wrapText="1"/>
    </xf>
    <xf numFmtId="0" fontId="7" fillId="25" borderId="13" xfId="0" applyFont="1" applyFill="1" applyBorder="1" applyAlignment="1" applyProtection="1">
      <alignment horizontal="left" vertical="center" wrapText="1"/>
    </xf>
    <xf numFmtId="0" fontId="0" fillId="10" borderId="29" xfId="0" applyFill="1" applyBorder="1" applyAlignment="1" applyProtection="1">
      <alignment horizontal="left" vertical="center" wrapText="1"/>
    </xf>
    <xf numFmtId="185" fontId="0" fillId="12" borderId="2" xfId="0" applyNumberFormat="1" applyFill="1" applyBorder="1" applyAlignment="1" applyProtection="1">
      <alignment horizontal="center" vertical="center"/>
      <protection locked="0"/>
    </xf>
    <xf numFmtId="180" fontId="14" fillId="0" borderId="2" xfId="0" applyNumberFormat="1" applyFont="1" applyFill="1" applyBorder="1" applyAlignment="1" applyProtection="1">
      <alignment vertical="center"/>
    </xf>
    <xf numFmtId="10" fontId="0" fillId="12" borderId="2" xfId="0" applyNumberFormat="1" applyFill="1" applyBorder="1" applyAlignment="1" applyProtection="1">
      <alignment horizontal="center" vertical="center"/>
      <protection locked="0"/>
    </xf>
    <xf numFmtId="0" fontId="12" fillId="10" borderId="31" xfId="0" applyFont="1" applyFill="1" applyBorder="1" applyAlignment="1" applyProtection="1">
      <alignment horizontal="left" vertical="center" wrapText="1"/>
    </xf>
    <xf numFmtId="0" fontId="12" fillId="10" borderId="7" xfId="0" applyFont="1" applyFill="1" applyBorder="1" applyAlignment="1" applyProtection="1">
      <alignment horizontal="left" vertical="center" wrapText="1"/>
    </xf>
    <xf numFmtId="0" fontId="12" fillId="10" borderId="21" xfId="0" applyFont="1" applyFill="1" applyBorder="1" applyAlignment="1" applyProtection="1">
      <alignment horizontal="left" vertical="center" wrapText="1"/>
    </xf>
    <xf numFmtId="0" fontId="12" fillId="10" borderId="17" xfId="0" applyFont="1" applyFill="1" applyBorder="1" applyAlignment="1" applyProtection="1">
      <alignment horizontal="left" vertical="center" wrapText="1"/>
    </xf>
    <xf numFmtId="0" fontId="17" fillId="10" borderId="29" xfId="0" applyFont="1" applyFill="1" applyBorder="1" applyAlignment="1" applyProtection="1">
      <alignment horizontal="center" vertical="center" wrapText="1"/>
    </xf>
    <xf numFmtId="0" fontId="12" fillId="10" borderId="32" xfId="0" applyFont="1" applyFill="1" applyBorder="1" applyAlignment="1" applyProtection="1">
      <alignment horizontal="left" vertical="center" wrapText="1"/>
    </xf>
    <xf numFmtId="180" fontId="12" fillId="0" borderId="0" xfId="0" applyNumberFormat="1" applyFont="1" applyAlignment="1" applyProtection="1">
      <alignment horizontal="center" vertical="center" wrapText="1"/>
    </xf>
    <xf numFmtId="0" fontId="18" fillId="0" borderId="21" xfId="0" applyFont="1" applyBorder="1" applyAlignment="1" applyProtection="1">
      <alignment horizontal="center"/>
    </xf>
    <xf numFmtId="0" fontId="18" fillId="0" borderId="19" xfId="0" applyFont="1" applyBorder="1" applyAlignment="1" applyProtection="1">
      <alignment horizontal="center"/>
    </xf>
    <xf numFmtId="0" fontId="23" fillId="14" borderId="18" xfId="0" applyFont="1" applyFill="1" applyBorder="1" applyAlignment="1" applyProtection="1">
      <alignment horizontal="center"/>
    </xf>
    <xf numFmtId="0" fontId="23" fillId="14" borderId="20" xfId="0" applyFont="1" applyFill="1" applyBorder="1" applyAlignment="1" applyProtection="1">
      <alignment horizontal="center"/>
    </xf>
    <xf numFmtId="0" fontId="23" fillId="14" borderId="19" xfId="0" applyFont="1" applyFill="1" applyBorder="1" applyAlignment="1" applyProtection="1">
      <alignment horizontal="center"/>
    </xf>
    <xf numFmtId="0" fontId="24" fillId="14" borderId="18" xfId="0" applyFont="1" applyFill="1" applyBorder="1" applyAlignment="1" applyProtection="1">
      <alignment horizontal="right"/>
    </xf>
    <xf numFmtId="0" fontId="24" fillId="14" borderId="20" xfId="0" applyFont="1" applyFill="1" applyBorder="1" applyAlignment="1" applyProtection="1">
      <alignment horizontal="right"/>
    </xf>
    <xf numFmtId="0" fontId="24" fillId="14" borderId="19" xfId="0" applyFont="1" applyFill="1" applyBorder="1" applyAlignment="1" applyProtection="1">
      <alignment horizontal="right"/>
    </xf>
    <xf numFmtId="177" fontId="24" fillId="14" borderId="2" xfId="2" applyFont="1" applyFill="1" applyBorder="1" applyAlignment="1" applyProtection="1"/>
    <xf numFmtId="188" fontId="24" fillId="14" borderId="2" xfId="2" applyNumberFormat="1" applyFont="1" applyFill="1" applyBorder="1" applyAlignment="1" applyProtection="1"/>
    <xf numFmtId="0" fontId="24" fillId="0" borderId="20" xfId="0" applyFont="1" applyBorder="1" applyAlignment="1" applyProtection="1">
      <alignment horizontal="center"/>
    </xf>
    <xf numFmtId="192" fontId="0" fillId="12" borderId="2" xfId="0" applyNumberFormat="1" applyFill="1" applyBorder="1" applyAlignment="1" applyProtection="1">
      <alignment horizontal="center" vertical="center"/>
      <protection locked="0"/>
    </xf>
    <xf numFmtId="0" fontId="12" fillId="0" borderId="18" xfId="0" applyFont="1" applyBorder="1" applyAlignment="1" applyProtection="1">
      <alignment horizontal="left" vertical="center" wrapText="1"/>
    </xf>
    <xf numFmtId="0" fontId="12" fillId="0" borderId="20" xfId="0" applyFont="1" applyBorder="1" applyAlignment="1" applyProtection="1">
      <alignment horizontal="left" vertical="center" wrapText="1"/>
    </xf>
    <xf numFmtId="10" fontId="12" fillId="0" borderId="20" xfId="0" applyNumberFormat="1" applyFont="1" applyBorder="1" applyAlignment="1" applyProtection="1">
      <alignment horizontal="center" vertical="center"/>
    </xf>
    <xf numFmtId="180" fontId="12" fillId="0" borderId="19" xfId="0" applyNumberFormat="1" applyFont="1" applyBorder="1" applyAlignment="1" applyProtection="1">
      <alignment vertical="center"/>
    </xf>
    <xf numFmtId="180" fontId="0" fillId="0" borderId="2" xfId="0" applyNumberFormat="1" applyBorder="1" applyAlignment="1" applyProtection="1">
      <alignment horizontal="left" vertical="center" wrapText="1"/>
    </xf>
    <xf numFmtId="0" fontId="12" fillId="15" borderId="2" xfId="0" applyFont="1" applyFill="1" applyBorder="1" applyAlignment="1" applyProtection="1">
      <alignment horizontal="left" vertical="center" wrapText="1"/>
    </xf>
    <xf numFmtId="180" fontId="12" fillId="16" borderId="2" xfId="0" applyNumberFormat="1" applyFont="1" applyFill="1" applyBorder="1" applyAlignment="1" applyProtection="1">
      <alignment horizontal="left" vertical="center" wrapText="1"/>
    </xf>
    <xf numFmtId="0" fontId="12" fillId="17" borderId="18" xfId="0" applyFont="1" applyFill="1" applyBorder="1" applyAlignment="1" applyProtection="1">
      <alignment horizontal="left" vertical="center"/>
    </xf>
    <xf numFmtId="0" fontId="12" fillId="17" borderId="20" xfId="0" applyFont="1" applyFill="1" applyBorder="1" applyAlignment="1" applyProtection="1">
      <alignment horizontal="left" vertical="center"/>
    </xf>
    <xf numFmtId="0" fontId="12" fillId="17" borderId="19" xfId="0" applyFont="1" applyFill="1" applyBorder="1" applyAlignment="1" applyProtection="1">
      <alignment horizontal="left" vertical="center"/>
    </xf>
    <xf numFmtId="180" fontId="12" fillId="17" borderId="2" xfId="0" applyNumberFormat="1" applyFont="1" applyFill="1" applyBorder="1" applyAlignment="1" applyProtection="1">
      <alignment horizontal="left" vertical="center" wrapText="1"/>
    </xf>
    <xf numFmtId="0" fontId="12" fillId="0" borderId="0" xfId="0" applyFont="1" applyAlignment="1">
      <alignment horizontal="center" vertical="top"/>
    </xf>
    <xf numFmtId="0" fontId="0" fillId="0" borderId="0" xfId="0" applyAlignment="1">
      <alignment horizontal="center" vertical="center"/>
    </xf>
    <xf numFmtId="0" fontId="12" fillId="2" borderId="2" xfId="0" applyFont="1" applyFill="1" applyBorder="1" applyAlignment="1">
      <alignment horizontal="center" vertical="center"/>
    </xf>
    <xf numFmtId="0" fontId="0" fillId="12" borderId="2" xfId="0" applyFill="1" applyBorder="1" applyAlignment="1" applyProtection="1">
      <alignment vertical="center"/>
      <protection locked="0"/>
    </xf>
    <xf numFmtId="0" fontId="17" fillId="12" borderId="2" xfId="0" applyFont="1" applyFill="1" applyBorder="1" applyAlignment="1" applyProtection="1">
      <alignment vertical="center"/>
      <protection locked="0"/>
    </xf>
    <xf numFmtId="0" fontId="0" fillId="12" borderId="2" xfId="0" applyFill="1" applyBorder="1" applyAlignment="1" applyProtection="1">
      <alignment horizontal="left" vertical="center"/>
      <protection locked="0"/>
    </xf>
    <xf numFmtId="0" fontId="30" fillId="26" borderId="21" xfId="0" applyFont="1" applyFill="1" applyBorder="1" applyAlignment="1">
      <alignment horizontal="center" vertical="center"/>
    </xf>
    <xf numFmtId="0" fontId="30" fillId="26" borderId="17"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31" fillId="22" borderId="29" xfId="0" applyFont="1" applyFill="1" applyBorder="1" applyAlignment="1">
      <alignment horizontal="center" vertical="center"/>
    </xf>
    <xf numFmtId="0" fontId="14" fillId="22" borderId="29" xfId="0" applyFont="1" applyFill="1" applyBorder="1" applyAlignment="1">
      <alignment horizontal="center" vertical="center" wrapText="1"/>
    </xf>
    <xf numFmtId="177" fontId="14" fillId="22" borderId="29" xfId="0" applyNumberFormat="1" applyFont="1" applyFill="1" applyBorder="1" applyAlignment="1">
      <alignment horizontal="center" vertical="center" wrapText="1"/>
    </xf>
    <xf numFmtId="177" fontId="26" fillId="22" borderId="2" xfId="0" applyNumberFormat="1" applyFont="1" applyFill="1" applyBorder="1" applyAlignment="1">
      <alignment horizontal="center" vertical="center" wrapText="1"/>
    </xf>
    <xf numFmtId="177" fontId="14" fillId="0" borderId="0" xfId="0" applyNumberFormat="1" applyFont="1" applyFill="1" applyBorder="1" applyAlignment="1">
      <alignment horizontal="center" vertical="center" wrapText="1"/>
    </xf>
    <xf numFmtId="0" fontId="17" fillId="0" borderId="2" xfId="0" applyFont="1" applyBorder="1" applyAlignment="1">
      <alignment horizontal="left" vertical="center" wrapText="1"/>
    </xf>
    <xf numFmtId="177" fontId="17" fillId="0" borderId="2" xfId="2" applyFont="1" applyBorder="1" applyAlignment="1">
      <alignment horizontal="left" vertical="center" wrapText="1"/>
    </xf>
    <xf numFmtId="0" fontId="31" fillId="22" borderId="33" xfId="0" applyFont="1" applyFill="1" applyBorder="1" applyAlignment="1">
      <alignment horizontal="center" vertical="center"/>
    </xf>
    <xf numFmtId="0" fontId="14" fillId="22" borderId="33" xfId="0" applyFont="1" applyFill="1" applyBorder="1" applyAlignment="1">
      <alignment horizontal="center" vertical="center" wrapText="1"/>
    </xf>
    <xf numFmtId="0" fontId="31" fillId="22" borderId="27" xfId="0" applyFont="1" applyFill="1" applyBorder="1" applyAlignment="1">
      <alignment horizontal="center" vertical="center"/>
    </xf>
    <xf numFmtId="0" fontId="14" fillId="22" borderId="27" xfId="0" applyFont="1" applyFill="1" applyBorder="1" applyAlignment="1">
      <alignment horizontal="center" vertical="center" wrapText="1"/>
    </xf>
    <xf numFmtId="0" fontId="12" fillId="4" borderId="18"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9" xfId="0" applyFont="1" applyFill="1" applyBorder="1" applyAlignment="1">
      <alignment horizontal="center" vertical="center"/>
    </xf>
    <xf numFmtId="0" fontId="12" fillId="0" borderId="33" xfId="0" applyFont="1" applyFill="1" applyBorder="1" applyAlignment="1">
      <alignment horizontal="right" vertical="center"/>
    </xf>
    <xf numFmtId="0" fontId="12" fillId="4" borderId="2" xfId="0" applyFont="1" applyFill="1" applyBorder="1" applyAlignment="1">
      <alignment vertical="center"/>
    </xf>
    <xf numFmtId="177" fontId="12" fillId="4" borderId="2" xfId="0" applyNumberFormat="1" applyFont="1" applyFill="1" applyBorder="1" applyAlignment="1">
      <alignment vertical="center"/>
    </xf>
    <xf numFmtId="0" fontId="7" fillId="0" borderId="0" xfId="0" applyFont="1" applyAlignment="1">
      <alignment wrapText="1"/>
    </xf>
    <xf numFmtId="177" fontId="17" fillId="0" borderId="2" xfId="2" applyFont="1" applyBorder="1" applyAlignment="1">
      <alignment horizontal="center" vertical="center" wrapText="1"/>
    </xf>
    <xf numFmtId="177" fontId="17" fillId="0" borderId="29" xfId="2" applyFont="1" applyBorder="1" applyAlignment="1">
      <alignment horizontal="center" vertical="center" wrapText="1"/>
    </xf>
    <xf numFmtId="177" fontId="17" fillId="0" borderId="33" xfId="2" applyFont="1" applyBorder="1" applyAlignment="1">
      <alignment horizontal="center" vertical="center" wrapText="1"/>
    </xf>
    <xf numFmtId="177" fontId="0" fillId="0" borderId="0" xfId="0" applyNumberFormat="1"/>
    <xf numFmtId="177" fontId="17" fillId="0" borderId="27" xfId="2" applyFont="1" applyBorder="1" applyAlignment="1">
      <alignment horizontal="center" vertical="center" wrapText="1"/>
    </xf>
    <xf numFmtId="177" fontId="12" fillId="0" borderId="2" xfId="2" applyFont="1" applyBorder="1" applyAlignment="1">
      <alignment horizontal="center" vertical="center" wrapText="1"/>
    </xf>
  </cellXfs>
  <cellStyles count="58">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Moeda 2" xfId="49"/>
    <cellStyle name="Normal 2" xfId="50"/>
    <cellStyle name="Normal 3" xfId="51"/>
    <cellStyle name="Normal 4" xfId="52"/>
    <cellStyle name="Normal 4 2" xfId="53"/>
    <cellStyle name="Normal 5" xfId="54"/>
    <cellStyle name="Normal 6" xfId="55"/>
    <cellStyle name="Normal 7" xfId="56"/>
    <cellStyle name="Normal 8" xfId="57"/>
  </cellStyles>
  <dxfs count="1">
    <dxf>
      <fill>
        <patternFill patternType="solid">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8EAADB"/>
      <rgbColor rgb="00C55A11"/>
      <rgbColor rgb="00FFFBCC"/>
      <rgbColor rgb="00EEEEEE"/>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DDDDDD"/>
      <rgbColor rgb="00FFFF99"/>
      <rgbColor rgb="00BFBFBF"/>
      <rgbColor rgb="00FF99CC"/>
      <rgbColor rgb="00CC99FF"/>
      <rgbColor rgb="00A9D18E"/>
      <rgbColor rgb="004472C4"/>
      <rgbColor rgb="0033CCCC"/>
      <rgbColor rgb="0099CC00"/>
      <rgbColor rgb="00FFCC00"/>
      <rgbColor rgb="00FF9900"/>
      <rgbColor rgb="00FF6600"/>
      <rgbColor rgb="00666699"/>
      <rgbColor rgb="005B9BD5"/>
      <rgbColor rgb="00003366"/>
      <rgbColor rgb="00339966"/>
      <rgbColor rgb="00003300"/>
      <rgbColor rgb="00333300"/>
      <rgbColor rgb="00CE181E"/>
      <rgbColor rgb="00EF413D"/>
      <rgbColor rgb="00333399"/>
      <rgbColor rgb="001C1C1C"/>
      <rgbColor rgb="00003366"/>
      <rgbColor rgb="00339966"/>
      <rgbColor rgb="00003300"/>
      <rgbColor rgb="00333300"/>
      <rgbColor rgb="00993300"/>
      <rgbColor rgb="00993366"/>
      <rgbColor rgb="00333399"/>
      <rgbColor rgb="00333333"/>
    </indexedColors>
    <mruColors>
      <color rgb="00FFFBCC"/>
      <color rgb="009BC2E6"/>
      <color rgb="00DDEBF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DDEBF7"/>
  </sheetPr>
  <dimension ref="A1:L894"/>
  <sheetViews>
    <sheetView showGridLines="0" tabSelected="1" workbookViewId="0">
      <selection activeCell="L14" sqref="L14"/>
    </sheetView>
  </sheetViews>
  <sheetFormatPr defaultColWidth="9" defaultRowHeight="13.2"/>
  <cols>
    <col min="1" max="2" width="6.71296296296296" customWidth="1"/>
    <col min="3" max="3" width="12.4259259259259" customWidth="1"/>
    <col min="4" max="4" width="14.287037037037" customWidth="1"/>
    <col min="5" max="5" width="16.4259259259259" customWidth="1"/>
    <col min="6" max="6" width="1.85185185185185" customWidth="1"/>
    <col min="7" max="7" width="31.5740740740741" customWidth="1"/>
    <col min="8" max="8" width="14.5740740740741" customWidth="1"/>
    <col min="9" max="9" width="14.4259259259259" customWidth="1"/>
    <col min="10" max="10" width="16" customWidth="1"/>
    <col min="11" max="1028" width="14.4259259259259" customWidth="1"/>
  </cols>
  <sheetData>
    <row r="1" ht="69" customHeight="1" spans="1:12">
      <c r="A1" s="23" t="s">
        <v>0</v>
      </c>
      <c r="B1" s="23"/>
      <c r="C1" s="23"/>
      <c r="D1" s="23"/>
      <c r="E1" s="23"/>
      <c r="F1" s="23"/>
      <c r="G1" s="23"/>
      <c r="H1" s="23"/>
      <c r="I1" s="23"/>
      <c r="J1" s="23"/>
      <c r="K1" s="489"/>
      <c r="L1" s="489"/>
    </row>
    <row r="2" ht="22.15" customHeight="1" spans="1:10">
      <c r="A2" s="136" t="s">
        <v>1</v>
      </c>
      <c r="B2" s="136"/>
      <c r="C2" s="136"/>
      <c r="D2" s="136"/>
      <c r="E2" s="136"/>
      <c r="F2" s="136"/>
      <c r="G2" s="136"/>
      <c r="H2" s="136"/>
      <c r="I2" s="136"/>
      <c r="J2" s="136"/>
    </row>
    <row r="3" ht="17.25" customHeight="1" spans="1:10">
      <c r="A3" s="462" t="s">
        <v>2</v>
      </c>
      <c r="B3" s="462"/>
      <c r="C3" s="462"/>
      <c r="D3" s="462"/>
      <c r="E3" s="462"/>
      <c r="F3" s="462"/>
      <c r="G3" s="462"/>
      <c r="H3" s="462"/>
      <c r="I3" s="462"/>
      <c r="J3" s="462"/>
    </row>
    <row r="4" ht="17.25" customHeight="1" spans="1:10">
      <c r="A4" s="463" t="s">
        <v>3</v>
      </c>
      <c r="B4" s="463"/>
      <c r="C4" s="463"/>
      <c r="D4" s="463"/>
      <c r="E4" s="463"/>
      <c r="F4" s="463"/>
      <c r="G4" s="463"/>
      <c r="H4" s="463"/>
      <c r="I4" s="463"/>
      <c r="J4" s="463"/>
    </row>
    <row r="5" ht="12.75" customHeight="1" spans="1:10">
      <c r="A5" s="136"/>
      <c r="B5" s="136"/>
      <c r="C5" s="136"/>
      <c r="D5" s="136"/>
      <c r="E5" s="136"/>
      <c r="F5" s="136"/>
      <c r="G5" s="136"/>
      <c r="H5" s="136"/>
      <c r="I5" s="136" t="s">
        <v>4</v>
      </c>
      <c r="J5" s="136"/>
    </row>
    <row r="6" ht="21" customHeight="1" spans="1:10">
      <c r="A6" s="464" t="s">
        <v>5</v>
      </c>
      <c r="B6" s="464"/>
      <c r="C6" s="464"/>
      <c r="D6" s="464"/>
      <c r="E6" s="464"/>
      <c r="F6" s="464"/>
      <c r="G6" s="464"/>
      <c r="H6" s="464"/>
      <c r="I6" s="464"/>
      <c r="J6" s="464"/>
    </row>
    <row r="7" ht="21" customHeight="1" spans="1:10">
      <c r="A7" s="465" t="s">
        <v>6</v>
      </c>
      <c r="B7" s="465"/>
      <c r="C7" s="465"/>
      <c r="D7" s="465"/>
      <c r="E7" s="465"/>
      <c r="F7" s="465"/>
      <c r="G7" s="465"/>
      <c r="H7" s="465"/>
      <c r="I7" s="465"/>
      <c r="J7" s="465"/>
    </row>
    <row r="8" ht="21" customHeight="1" spans="1:10">
      <c r="A8" s="465" t="s">
        <v>7</v>
      </c>
      <c r="B8" s="465"/>
      <c r="C8" s="465"/>
      <c r="D8" s="465"/>
      <c r="E8" s="465"/>
      <c r="F8" s="465"/>
      <c r="G8" s="465"/>
      <c r="H8" s="465"/>
      <c r="I8" s="465"/>
      <c r="J8" s="465"/>
    </row>
    <row r="9" ht="21" customHeight="1" spans="1:10">
      <c r="A9" s="466" t="s">
        <v>8</v>
      </c>
      <c r="B9" s="465"/>
      <c r="C9" s="465"/>
      <c r="D9" s="465"/>
      <c r="E9" s="465"/>
      <c r="F9" s="465"/>
      <c r="G9" s="465"/>
      <c r="H9" s="465"/>
      <c r="I9" s="465"/>
      <c r="J9" s="465"/>
    </row>
    <row r="10" ht="21" customHeight="1" spans="1:10">
      <c r="A10" s="465" t="s">
        <v>9</v>
      </c>
      <c r="B10" s="465"/>
      <c r="C10" s="465"/>
      <c r="D10" s="465"/>
      <c r="E10" s="465"/>
      <c r="F10" s="465"/>
      <c r="G10" s="465"/>
      <c r="H10" s="465"/>
      <c r="I10" s="465"/>
      <c r="J10" s="465"/>
    </row>
    <row r="11" ht="21" customHeight="1" spans="1:10">
      <c r="A11" s="465" t="s">
        <v>10</v>
      </c>
      <c r="B11" s="465"/>
      <c r="C11" s="465"/>
      <c r="D11" s="465"/>
      <c r="E11" s="465"/>
      <c r="F11" s="465"/>
      <c r="G11" s="465"/>
      <c r="H11" s="465"/>
      <c r="I11" s="465"/>
      <c r="J11" s="465"/>
    </row>
    <row r="12" ht="21" customHeight="1" spans="1:10">
      <c r="A12" s="465" t="s">
        <v>11</v>
      </c>
      <c r="B12" s="465"/>
      <c r="C12" s="465"/>
      <c r="D12" s="465"/>
      <c r="E12" s="465"/>
      <c r="F12" s="465"/>
      <c r="G12" s="465"/>
      <c r="H12" s="465"/>
      <c r="I12" s="465"/>
      <c r="J12" s="465"/>
    </row>
    <row r="13" ht="21" customHeight="1" spans="1:10">
      <c r="A13" s="465" t="s">
        <v>12</v>
      </c>
      <c r="B13" s="465"/>
      <c r="C13" s="465"/>
      <c r="D13" s="465"/>
      <c r="E13" s="465"/>
      <c r="F13" s="465"/>
      <c r="G13" s="465"/>
      <c r="H13" s="465"/>
      <c r="I13" s="465"/>
      <c r="J13" s="465"/>
    </row>
    <row r="14" ht="21" customHeight="1" spans="1:10">
      <c r="A14" s="467" t="s">
        <v>13</v>
      </c>
      <c r="B14" s="467"/>
      <c r="C14" s="467"/>
      <c r="D14" s="467"/>
      <c r="E14" s="467"/>
      <c r="F14" s="467"/>
      <c r="G14" s="467"/>
      <c r="H14" s="467"/>
      <c r="I14" s="467"/>
      <c r="J14" s="467"/>
    </row>
    <row r="15" ht="21" customHeight="1" spans="1:10">
      <c r="A15" s="465" t="s">
        <v>14</v>
      </c>
      <c r="B15" s="465"/>
      <c r="C15" s="465"/>
      <c r="D15" s="465"/>
      <c r="E15" s="465"/>
      <c r="F15" s="465"/>
      <c r="G15" s="465"/>
      <c r="H15" s="465"/>
      <c r="I15" s="465"/>
      <c r="J15" s="465"/>
    </row>
    <row r="16" ht="12.75" customHeight="1" spans="1:10">
      <c r="A16" s="1"/>
      <c r="B16" s="1"/>
      <c r="C16" s="1"/>
      <c r="D16" s="1"/>
      <c r="E16" s="1"/>
      <c r="F16" s="1"/>
      <c r="G16" s="1"/>
      <c r="H16" s="1"/>
      <c r="I16" s="1"/>
      <c r="J16" s="1"/>
    </row>
    <row r="17" ht="24.6" customHeight="1" spans="1:10">
      <c r="A17" s="468" t="s">
        <v>15</v>
      </c>
      <c r="B17" s="468"/>
      <c r="C17" s="468"/>
      <c r="D17" s="468"/>
      <c r="E17" s="469"/>
      <c r="F17" s="1"/>
      <c r="G17" s="468" t="s">
        <v>16</v>
      </c>
      <c r="H17" s="468"/>
      <c r="I17" s="468"/>
      <c r="J17" s="468"/>
    </row>
    <row r="18" ht="47.25" customHeight="1" spans="1:10">
      <c r="A18" s="470" t="s">
        <v>17</v>
      </c>
      <c r="B18" s="470" t="s">
        <v>18</v>
      </c>
      <c r="C18" s="470" t="s">
        <v>19</v>
      </c>
      <c r="D18" s="470" t="s">
        <v>20</v>
      </c>
      <c r="E18" s="470" t="s">
        <v>21</v>
      </c>
      <c r="F18" s="471"/>
      <c r="G18" s="470" t="s">
        <v>22</v>
      </c>
      <c r="H18" s="470" t="s">
        <v>23</v>
      </c>
      <c r="I18" s="470" t="s">
        <v>24</v>
      </c>
      <c r="J18" s="470" t="s">
        <v>25</v>
      </c>
    </row>
    <row r="19" ht="24.75" customHeight="1" spans="1:10">
      <c r="A19" s="472">
        <v>1</v>
      </c>
      <c r="B19" s="472">
        <v>1</v>
      </c>
      <c r="C19" s="473">
        <v>2</v>
      </c>
      <c r="D19" s="474">
        <f>SUM(H19:H23)*12</f>
        <v>99288.54</v>
      </c>
      <c r="E19" s="475">
        <f>D19*C19</f>
        <v>198577.08</v>
      </c>
      <c r="F19" s="476"/>
      <c r="G19" s="477" t="s">
        <v>26</v>
      </c>
      <c r="H19" s="478">
        <f>'Motorista Ônibus'!F139</f>
        <v>7110.26</v>
      </c>
      <c r="I19" s="490">
        <f>H24*C19</f>
        <v>16548.09</v>
      </c>
      <c r="J19" s="491">
        <f>I19*12</f>
        <v>198577.08</v>
      </c>
    </row>
    <row r="20" ht="24.75" customHeight="1" spans="1:10">
      <c r="A20" s="479"/>
      <c r="B20" s="479"/>
      <c r="C20" s="480"/>
      <c r="D20" s="480"/>
      <c r="E20" s="475"/>
      <c r="F20" s="476"/>
      <c r="G20" s="477" t="s">
        <v>27</v>
      </c>
      <c r="H20" s="478">
        <f>('AN, HE e Diária Ônibus'!F5)/C19</f>
        <v>7.095</v>
      </c>
      <c r="I20" s="490"/>
      <c r="J20" s="492"/>
    </row>
    <row r="21" ht="24.75" customHeight="1" spans="1:12">
      <c r="A21" s="479"/>
      <c r="B21" s="479"/>
      <c r="C21" s="480"/>
      <c r="D21" s="480"/>
      <c r="E21" s="475"/>
      <c r="F21" s="476"/>
      <c r="G21" s="477" t="s">
        <v>28</v>
      </c>
      <c r="H21" s="478">
        <f>'AN, HE e Diária Ônibus'!F16/C19</f>
        <v>217.08</v>
      </c>
      <c r="I21" s="490"/>
      <c r="J21" s="492"/>
      <c r="L21" s="493"/>
    </row>
    <row r="22" ht="24.75" customHeight="1" spans="1:12">
      <c r="A22" s="479"/>
      <c r="B22" s="479"/>
      <c r="C22" s="480"/>
      <c r="D22" s="480"/>
      <c r="E22" s="475"/>
      <c r="F22" s="476"/>
      <c r="G22" s="477" t="s">
        <v>29</v>
      </c>
      <c r="H22" s="478">
        <f>('AN, HE e Diária Ônibus'!F26)/Proposta!C19</f>
        <v>930.31</v>
      </c>
      <c r="I22" s="490"/>
      <c r="J22" s="492"/>
      <c r="L22" s="493"/>
    </row>
    <row r="23" ht="24.75" customHeight="1" spans="1:10">
      <c r="A23" s="479"/>
      <c r="B23" s="481"/>
      <c r="C23" s="482"/>
      <c r="D23" s="482"/>
      <c r="E23" s="475"/>
      <c r="F23" s="476"/>
      <c r="G23" s="477" t="s">
        <v>30</v>
      </c>
      <c r="H23" s="478">
        <f>('AN, HE e Diária Ônibus'!F34)/Proposta!C19</f>
        <v>9.3</v>
      </c>
      <c r="I23" s="490"/>
      <c r="J23" s="494"/>
    </row>
    <row r="24" ht="23.25" customHeight="1" spans="1:10">
      <c r="A24" s="483"/>
      <c r="B24" s="484"/>
      <c r="C24" s="484"/>
      <c r="D24" s="484"/>
      <c r="E24" s="485"/>
      <c r="F24" s="486"/>
      <c r="G24" s="487" t="s">
        <v>31</v>
      </c>
      <c r="H24" s="488">
        <f>SUM(H19:H23)</f>
        <v>8274.045</v>
      </c>
      <c r="I24" s="495">
        <f>SUM(I19:I23)</f>
        <v>16548.09</v>
      </c>
      <c r="J24" s="495">
        <f>SUM(J19:J23)</f>
        <v>198577.08</v>
      </c>
    </row>
    <row r="25" ht="12.75" customHeight="1" spans="1:10">
      <c r="A25" s="1"/>
      <c r="B25" s="1"/>
      <c r="C25" s="1"/>
      <c r="D25" s="1"/>
      <c r="E25" s="1"/>
      <c r="F25" s="1"/>
      <c r="G25" s="1"/>
      <c r="H25" s="1"/>
      <c r="I25" s="1"/>
      <c r="J25" s="1"/>
    </row>
    <row r="26" ht="18" customHeight="1" spans="1:10">
      <c r="A26" s="464" t="s">
        <v>32</v>
      </c>
      <c r="B26" s="464"/>
      <c r="C26" s="464"/>
      <c r="D26" s="464"/>
      <c r="E26" s="464"/>
      <c r="F26" s="464"/>
      <c r="G26" s="464"/>
      <c r="H26" s="464"/>
      <c r="I26" s="464"/>
      <c r="J26" s="464"/>
    </row>
    <row r="27" ht="51.75" customHeight="1" spans="1:10">
      <c r="A27" s="52" t="s">
        <v>33</v>
      </c>
      <c r="B27" s="52"/>
      <c r="C27" s="52"/>
      <c r="D27" s="52"/>
      <c r="E27" s="52"/>
      <c r="F27" s="52"/>
      <c r="G27" s="52"/>
      <c r="H27" s="52"/>
      <c r="I27" s="52"/>
      <c r="J27" s="52"/>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sheetData>
  <sheetProtection algorithmName="SHA-512" hashValue="9XL4pVxMRa80q4hN3DZYaXZKlXBalyvpq5/noW94eY3Wz/nCln/k8nwy4I922hQj6JReDNBUQHRiTQns2in75w==" saltValue="L1W1aXn0pQADM9hvXOSDtw==" spinCount="100000" sheet="1" objects="1" scenarios="1"/>
  <mergeCells count="26">
    <mergeCell ref="A1:J1"/>
    <mergeCell ref="A2:J2"/>
    <mergeCell ref="A3:J3"/>
    <mergeCell ref="A4:J4"/>
    <mergeCell ref="A6:J6"/>
    <mergeCell ref="A7:J7"/>
    <mergeCell ref="A8:J8"/>
    <mergeCell ref="A9:J9"/>
    <mergeCell ref="A10:J10"/>
    <mergeCell ref="A11:J11"/>
    <mergeCell ref="A12:J12"/>
    <mergeCell ref="A13:J13"/>
    <mergeCell ref="A14:J14"/>
    <mergeCell ref="A15:J15"/>
    <mergeCell ref="A17:E17"/>
    <mergeCell ref="G17:J17"/>
    <mergeCell ref="A24:E24"/>
    <mergeCell ref="A26:J26"/>
    <mergeCell ref="A27:J27"/>
    <mergeCell ref="A19:A23"/>
    <mergeCell ref="B19:B23"/>
    <mergeCell ref="C19:C23"/>
    <mergeCell ref="D19:D23"/>
    <mergeCell ref="E19:E23"/>
    <mergeCell ref="I19:I23"/>
    <mergeCell ref="J19:J23"/>
  </mergeCells>
  <pageMargins left="1.02361111111111" right="0.39375" top="0.7875" bottom="0.7875" header="0.511805555555555" footer="0.511805555555555"/>
  <pageSetup paperSize="9" scale="65" firstPageNumber="0" orientation="portrait" useFirstPageNumber="1"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5B9BD5"/>
  </sheetPr>
  <dimension ref="A1:N1032"/>
  <sheetViews>
    <sheetView showGridLines="0" topLeftCell="A88" workbookViewId="0">
      <selection activeCell="A67" sqref="A67:F67"/>
    </sheetView>
  </sheetViews>
  <sheetFormatPr defaultColWidth="9" defaultRowHeight="13.2"/>
  <cols>
    <col min="1" max="1" width="3.85185185185185" customWidth="1"/>
    <col min="2" max="2" width="50.8518518518519" customWidth="1"/>
    <col min="3" max="3" width="8.85185185185185" customWidth="1"/>
    <col min="4" max="4" width="10.287037037037" customWidth="1"/>
    <col min="5" max="5" width="15.8518518518519" customWidth="1"/>
    <col min="6" max="6" width="24.4259259259259" customWidth="1"/>
    <col min="7" max="14" width="8.71296296296296" customWidth="1"/>
    <col min="15" max="1013" width="14.4259259259259" customWidth="1"/>
  </cols>
  <sheetData>
    <row r="1" ht="24.75" customHeight="1" spans="1:6">
      <c r="A1" s="274" t="s">
        <v>34</v>
      </c>
      <c r="B1" s="275"/>
      <c r="C1" s="275"/>
      <c r="D1" s="275"/>
      <c r="E1" s="275"/>
      <c r="F1" s="276"/>
    </row>
    <row r="2" ht="27" customHeight="1" spans="1:6">
      <c r="A2" s="277" t="s">
        <v>35</v>
      </c>
      <c r="B2" s="278"/>
      <c r="C2" s="278"/>
      <c r="D2" s="278"/>
      <c r="E2" s="278"/>
      <c r="F2" s="279"/>
    </row>
    <row r="3" ht="31.5" customHeight="1" spans="1:6">
      <c r="A3" s="277" t="s">
        <v>36</v>
      </c>
      <c r="B3" s="278"/>
      <c r="C3" s="278"/>
      <c r="D3" s="278"/>
      <c r="E3" s="278"/>
      <c r="F3" s="279"/>
    </row>
    <row r="4" ht="56.25" customHeight="1" spans="1:6">
      <c r="A4" s="280" t="s">
        <v>37</v>
      </c>
      <c r="B4" s="281"/>
      <c r="C4" s="281"/>
      <c r="D4" s="281"/>
      <c r="E4" s="281"/>
      <c r="F4" s="282"/>
    </row>
    <row r="5" ht="15.6" spans="1:6">
      <c r="A5" s="283" t="s">
        <v>38</v>
      </c>
      <c r="B5" s="284"/>
      <c r="C5" s="284"/>
      <c r="D5" s="284"/>
      <c r="E5" s="284"/>
      <c r="F5" s="285"/>
    </row>
    <row r="6" ht="15.75" customHeight="1" spans="1:14">
      <c r="A6" s="286" t="s">
        <v>39</v>
      </c>
      <c r="B6" s="287"/>
      <c r="C6" s="287"/>
      <c r="D6" s="287"/>
      <c r="E6" s="287"/>
      <c r="F6" s="288"/>
      <c r="G6" s="1"/>
      <c r="H6" s="1"/>
      <c r="I6" s="1"/>
      <c r="J6" s="1"/>
      <c r="K6" s="1"/>
      <c r="L6" s="1"/>
      <c r="M6" s="1"/>
      <c r="N6" s="1"/>
    </row>
    <row r="7" ht="15.75" customHeight="1" spans="1:14">
      <c r="A7" s="83">
        <v>1</v>
      </c>
      <c r="B7" s="84" t="s">
        <v>40</v>
      </c>
      <c r="C7" s="85"/>
      <c r="D7" s="85"/>
      <c r="E7" s="86"/>
      <c r="F7" s="289" t="s">
        <v>41</v>
      </c>
      <c r="G7" s="1"/>
      <c r="H7" s="1"/>
      <c r="I7" s="1"/>
      <c r="J7" s="1"/>
      <c r="K7" s="1"/>
      <c r="L7" s="1"/>
      <c r="M7" s="1"/>
      <c r="N7" s="1"/>
    </row>
    <row r="8" ht="15.75" customHeight="1" spans="1:14">
      <c r="A8" s="83">
        <v>2</v>
      </c>
      <c r="B8" s="84" t="s">
        <v>42</v>
      </c>
      <c r="C8" s="85"/>
      <c r="D8" s="85"/>
      <c r="E8" s="86"/>
      <c r="F8" s="290"/>
      <c r="G8" s="1"/>
      <c r="H8" s="1"/>
      <c r="I8" s="1"/>
      <c r="J8" s="1"/>
      <c r="K8" s="1"/>
      <c r="L8" s="1"/>
      <c r="M8" s="1"/>
      <c r="N8" s="1"/>
    </row>
    <row r="9" ht="15.75" customHeight="1" spans="1:14">
      <c r="A9" s="83">
        <v>3</v>
      </c>
      <c r="B9" s="87" t="s">
        <v>43</v>
      </c>
      <c r="C9" s="87"/>
      <c r="D9" s="87"/>
      <c r="E9" s="87"/>
      <c r="F9" s="290"/>
      <c r="G9" s="1"/>
      <c r="H9" s="1"/>
      <c r="I9" s="1"/>
      <c r="J9" s="1"/>
      <c r="K9" s="1"/>
      <c r="L9" s="1"/>
      <c r="M9" s="1"/>
      <c r="N9" s="1"/>
    </row>
    <row r="10" ht="15.75" customHeight="1" spans="1:14">
      <c r="A10" s="88" t="s">
        <v>44</v>
      </c>
      <c r="B10" s="89"/>
      <c r="C10" s="89"/>
      <c r="D10" s="89"/>
      <c r="E10" s="89"/>
      <c r="F10" s="90"/>
      <c r="G10" s="1"/>
      <c r="H10" s="1"/>
      <c r="I10" s="1"/>
      <c r="J10" s="1"/>
      <c r="K10" s="1"/>
      <c r="L10" s="1"/>
      <c r="M10" s="1"/>
      <c r="N10" s="1"/>
    </row>
    <row r="11" ht="15.75" customHeight="1" spans="1:14">
      <c r="A11" s="91">
        <v>4</v>
      </c>
      <c r="B11" s="87" t="s">
        <v>45</v>
      </c>
      <c r="C11" s="87"/>
      <c r="D11" s="87"/>
      <c r="E11" s="87"/>
      <c r="F11" s="291" t="s">
        <v>46</v>
      </c>
      <c r="G11" s="1"/>
      <c r="H11" s="1"/>
      <c r="I11" s="1"/>
      <c r="J11" s="1"/>
      <c r="K11" s="1"/>
      <c r="L11" s="1"/>
      <c r="M11" s="1"/>
      <c r="N11" s="1"/>
    </row>
    <row r="12" ht="15.75" customHeight="1" spans="1:14">
      <c r="A12" s="93">
        <v>5</v>
      </c>
      <c r="B12" s="94" t="s">
        <v>47</v>
      </c>
      <c r="C12" s="94"/>
      <c r="D12" s="94"/>
      <c r="E12" s="94"/>
      <c r="F12" s="292">
        <v>2025</v>
      </c>
      <c r="G12" s="1"/>
      <c r="H12" s="1"/>
      <c r="I12" s="1"/>
      <c r="J12" s="1"/>
      <c r="K12" s="1"/>
      <c r="L12" s="1"/>
      <c r="M12" s="1"/>
      <c r="N12" s="1"/>
    </row>
    <row r="13" ht="15.75" customHeight="1" spans="1:14">
      <c r="A13" s="93">
        <v>6</v>
      </c>
      <c r="B13" s="94" t="s">
        <v>48</v>
      </c>
      <c r="C13" s="94"/>
      <c r="D13" s="94"/>
      <c r="E13" s="94"/>
      <c r="F13" s="291">
        <v>12</v>
      </c>
      <c r="G13" s="1"/>
      <c r="H13" s="1"/>
      <c r="I13" s="1"/>
      <c r="J13" s="1"/>
      <c r="K13" s="1"/>
      <c r="L13" s="1"/>
      <c r="M13" s="1"/>
      <c r="N13" s="1"/>
    </row>
    <row r="14" ht="15.75" customHeight="1" spans="1:14">
      <c r="A14" s="88" t="s">
        <v>49</v>
      </c>
      <c r="B14" s="89"/>
      <c r="C14" s="89"/>
      <c r="D14" s="89"/>
      <c r="E14" s="89"/>
      <c r="F14" s="90"/>
      <c r="G14" s="1"/>
      <c r="H14" s="1"/>
      <c r="I14" s="1"/>
      <c r="J14" s="1"/>
      <c r="K14" s="1"/>
      <c r="L14" s="1"/>
      <c r="M14" s="1"/>
      <c r="N14" s="1"/>
    </row>
    <row r="15" spans="1:14">
      <c r="A15" s="93">
        <v>7</v>
      </c>
      <c r="B15" s="95" t="s">
        <v>50</v>
      </c>
      <c r="C15" s="96"/>
      <c r="D15" s="96"/>
      <c r="E15" s="97"/>
      <c r="F15" s="293" t="s">
        <v>51</v>
      </c>
      <c r="G15" s="1"/>
      <c r="H15" s="1"/>
      <c r="I15" s="1"/>
      <c r="J15" s="1"/>
      <c r="K15" s="1"/>
      <c r="L15" s="1"/>
      <c r="M15" s="1"/>
      <c r="N15" s="1"/>
    </row>
    <row r="16" ht="15.75" customHeight="1" spans="1:14">
      <c r="A16" s="93">
        <v>8</v>
      </c>
      <c r="B16" s="95" t="s">
        <v>52</v>
      </c>
      <c r="C16" s="96"/>
      <c r="D16" s="96"/>
      <c r="E16" s="97"/>
      <c r="F16" s="98" t="s">
        <v>53</v>
      </c>
      <c r="G16" s="1"/>
      <c r="H16" s="1"/>
      <c r="I16" s="1"/>
      <c r="J16" s="1"/>
      <c r="K16" s="1"/>
      <c r="L16" s="1"/>
      <c r="M16" s="1"/>
      <c r="N16" s="1"/>
    </row>
    <row r="17" ht="15.75" customHeight="1" spans="1:14">
      <c r="A17" s="93">
        <v>9</v>
      </c>
      <c r="B17" s="99" t="s">
        <v>54</v>
      </c>
      <c r="C17" s="100"/>
      <c r="D17" s="100"/>
      <c r="E17" s="101"/>
      <c r="F17" s="98">
        <v>1</v>
      </c>
      <c r="G17" s="1"/>
      <c r="H17" s="1"/>
      <c r="I17" s="1"/>
      <c r="J17" s="1"/>
      <c r="K17" s="1"/>
      <c r="L17" s="1"/>
      <c r="M17" s="1"/>
      <c r="N17" s="1"/>
    </row>
    <row r="18" ht="15.75" customHeight="1" spans="1:14">
      <c r="A18" s="88" t="s">
        <v>55</v>
      </c>
      <c r="B18" s="89"/>
      <c r="C18" s="89"/>
      <c r="D18" s="89"/>
      <c r="E18" s="89"/>
      <c r="F18" s="90"/>
      <c r="G18" s="1"/>
      <c r="H18" s="1"/>
      <c r="I18" s="1"/>
      <c r="J18" s="1"/>
      <c r="K18" s="1"/>
      <c r="L18" s="1"/>
      <c r="M18" s="1"/>
      <c r="N18" s="1"/>
    </row>
    <row r="19" spans="1:14">
      <c r="A19" s="91">
        <v>10</v>
      </c>
      <c r="B19" s="94" t="s">
        <v>56</v>
      </c>
      <c r="C19" s="94"/>
      <c r="D19" s="94"/>
      <c r="E19" s="94"/>
      <c r="F19" s="293" t="s">
        <v>51</v>
      </c>
      <c r="G19" s="1"/>
      <c r="H19" s="1"/>
      <c r="I19" s="1"/>
      <c r="J19" s="1"/>
      <c r="K19" s="1"/>
      <c r="L19" s="1"/>
      <c r="M19" s="1"/>
      <c r="N19" s="1"/>
    </row>
    <row r="20" ht="15.75" customHeight="1" spans="1:14">
      <c r="A20" s="91">
        <v>11</v>
      </c>
      <c r="B20" s="94" t="s">
        <v>57</v>
      </c>
      <c r="C20" s="94"/>
      <c r="D20" s="94"/>
      <c r="E20" s="94"/>
      <c r="F20" s="294">
        <v>7824</v>
      </c>
      <c r="G20" s="1"/>
      <c r="H20" s="1"/>
      <c r="I20" s="1"/>
      <c r="J20" s="1"/>
      <c r="K20" s="1"/>
      <c r="L20" s="1"/>
      <c r="M20" s="1"/>
      <c r="N20" s="1"/>
    </row>
    <row r="21" ht="15.75" customHeight="1" spans="1:14">
      <c r="A21" s="91">
        <v>12</v>
      </c>
      <c r="B21" s="94" t="s">
        <v>58</v>
      </c>
      <c r="C21" s="94"/>
      <c r="D21" s="94"/>
      <c r="E21" s="94"/>
      <c r="F21" s="295"/>
      <c r="G21" s="1"/>
      <c r="H21" s="1"/>
      <c r="I21" s="1"/>
      <c r="J21" s="1"/>
      <c r="K21" s="1"/>
      <c r="L21" s="1"/>
      <c r="M21" s="1"/>
      <c r="N21" s="1"/>
    </row>
    <row r="22" ht="15.75" customHeight="1" spans="1:14">
      <c r="A22" s="296">
        <v>13</v>
      </c>
      <c r="B22" s="297" t="s">
        <v>59</v>
      </c>
      <c r="C22" s="297"/>
      <c r="D22" s="297"/>
      <c r="E22" s="297"/>
      <c r="F22" s="298"/>
      <c r="G22" s="1"/>
      <c r="H22" s="1"/>
      <c r="I22" s="1"/>
      <c r="J22" s="1"/>
      <c r="K22" s="1"/>
      <c r="L22" s="1"/>
      <c r="M22" s="1"/>
      <c r="N22" s="1"/>
    </row>
    <row r="23" ht="15.75" customHeight="1" spans="1:14">
      <c r="A23" s="299">
        <v>14</v>
      </c>
      <c r="B23" s="300" t="s">
        <v>60</v>
      </c>
      <c r="C23" s="300"/>
      <c r="D23" s="300"/>
      <c r="E23" s="301"/>
      <c r="F23" s="302">
        <v>3707.27</v>
      </c>
      <c r="G23" s="1"/>
      <c r="H23" s="1"/>
      <c r="I23" s="1"/>
      <c r="J23" s="1"/>
      <c r="K23" s="1"/>
      <c r="L23" s="1"/>
      <c r="M23" s="1"/>
      <c r="N23" s="1"/>
    </row>
    <row r="24" ht="15.75" customHeight="1" spans="1:14">
      <c r="A24" s="303" t="s">
        <v>61</v>
      </c>
      <c r="B24" s="304"/>
      <c r="C24" s="304"/>
      <c r="D24" s="304"/>
      <c r="E24" s="304"/>
      <c r="F24" s="305"/>
      <c r="G24" s="1"/>
      <c r="H24" s="1"/>
      <c r="I24" s="1"/>
      <c r="J24" s="1"/>
      <c r="K24" s="1"/>
      <c r="L24" s="1"/>
      <c r="M24" s="1"/>
      <c r="N24" s="1"/>
    </row>
    <row r="25" ht="35.25" customHeight="1" spans="1:14">
      <c r="A25" s="306" t="s">
        <v>62</v>
      </c>
      <c r="B25" s="307"/>
      <c r="C25" s="307"/>
      <c r="D25" s="307"/>
      <c r="E25" s="307"/>
      <c r="F25" s="308"/>
      <c r="G25" s="1"/>
      <c r="H25" s="1"/>
      <c r="I25" s="1"/>
      <c r="J25" s="1"/>
      <c r="K25" s="1"/>
      <c r="L25" s="1"/>
      <c r="M25" s="1"/>
      <c r="N25" s="1"/>
    </row>
    <row r="26" ht="15.75" customHeight="1" spans="1:14">
      <c r="A26" s="309" t="s">
        <v>63</v>
      </c>
      <c r="B26" s="310"/>
      <c r="C26" s="310"/>
      <c r="D26" s="310"/>
      <c r="E26" s="310"/>
      <c r="F26" s="311"/>
      <c r="G26" s="1"/>
      <c r="H26" s="1"/>
      <c r="I26" s="1"/>
      <c r="J26" s="1"/>
      <c r="K26" s="1"/>
      <c r="L26" s="1"/>
      <c r="M26" s="1"/>
      <c r="N26" s="1"/>
    </row>
    <row r="27" ht="21.75" customHeight="1" spans="1:14">
      <c r="A27" s="312">
        <v>1</v>
      </c>
      <c r="B27" s="313" t="s">
        <v>64</v>
      </c>
      <c r="C27" s="314"/>
      <c r="D27" s="315"/>
      <c r="E27" s="316" t="s">
        <v>65</v>
      </c>
      <c r="F27" s="312" t="s">
        <v>66</v>
      </c>
      <c r="G27" s="1"/>
      <c r="H27" s="1"/>
      <c r="I27" s="1"/>
      <c r="J27" s="1"/>
      <c r="K27" s="1"/>
      <c r="L27" s="1"/>
      <c r="M27" s="1"/>
      <c r="N27" s="1"/>
    </row>
    <row r="28" ht="15.75" customHeight="1" spans="1:14">
      <c r="A28" s="317" t="s">
        <v>67</v>
      </c>
      <c r="B28" s="318" t="s">
        <v>68</v>
      </c>
      <c r="C28" s="319"/>
      <c r="D28" s="319"/>
      <c r="E28" s="320"/>
      <c r="F28" s="321">
        <f>F23</f>
        <v>3707.27</v>
      </c>
      <c r="G28" s="1"/>
      <c r="H28" s="1"/>
      <c r="I28" s="1"/>
      <c r="J28" s="1"/>
      <c r="K28" s="1"/>
      <c r="L28" s="1"/>
      <c r="M28" s="1"/>
      <c r="N28" s="1"/>
    </row>
    <row r="29" ht="15.75" customHeight="1" spans="1:14">
      <c r="A29" s="317" t="s">
        <v>69</v>
      </c>
      <c r="B29" s="322"/>
      <c r="C29" s="323"/>
      <c r="D29" s="324"/>
      <c r="E29" s="325">
        <v>0</v>
      </c>
      <c r="F29" s="321"/>
      <c r="G29" s="1"/>
      <c r="H29" s="1"/>
      <c r="I29" s="1"/>
      <c r="J29" s="1"/>
      <c r="K29" s="1"/>
      <c r="L29" s="1"/>
      <c r="M29" s="1"/>
      <c r="N29" s="1"/>
    </row>
    <row r="30" ht="15.75" customHeight="1" spans="1:14">
      <c r="A30" s="317" t="s">
        <v>70</v>
      </c>
      <c r="B30" s="322"/>
      <c r="C30" s="323"/>
      <c r="D30" s="324"/>
      <c r="E30" s="326"/>
      <c r="F30" s="327"/>
      <c r="G30" s="1"/>
      <c r="H30" s="1"/>
      <c r="I30" s="1"/>
      <c r="J30" s="1"/>
      <c r="K30" s="1"/>
      <c r="L30" s="1"/>
      <c r="M30" s="1"/>
      <c r="N30" s="1"/>
    </row>
    <row r="31" ht="15.75" customHeight="1" spans="1:14">
      <c r="A31" s="328"/>
      <c r="B31" s="329" t="s">
        <v>71</v>
      </c>
      <c r="C31" s="329"/>
      <c r="D31" s="329"/>
      <c r="E31" s="329"/>
      <c r="F31" s="330">
        <f>SUM(F28:F30)</f>
        <v>3707.27</v>
      </c>
      <c r="G31" s="1"/>
      <c r="H31" s="1"/>
      <c r="I31" s="1"/>
      <c r="J31" s="1"/>
      <c r="K31" s="1"/>
      <c r="L31" s="1"/>
      <c r="M31" s="1"/>
      <c r="N31" s="1"/>
    </row>
    <row r="32" ht="6" customHeight="1" spans="1:14">
      <c r="A32" s="331"/>
      <c r="B32" s="332"/>
      <c r="C32" s="332"/>
      <c r="D32" s="332"/>
      <c r="E32" s="332"/>
      <c r="F32" s="333"/>
      <c r="G32" s="1"/>
      <c r="H32" s="1"/>
      <c r="I32" s="1"/>
      <c r="J32" s="1"/>
      <c r="K32" s="1"/>
      <c r="L32" s="1"/>
      <c r="M32" s="1"/>
      <c r="N32" s="1"/>
    </row>
    <row r="33" ht="18" customHeight="1" spans="1:14">
      <c r="A33" s="309" t="s">
        <v>72</v>
      </c>
      <c r="B33" s="310"/>
      <c r="C33" s="310"/>
      <c r="D33" s="310"/>
      <c r="E33" s="310"/>
      <c r="F33" s="311"/>
      <c r="G33" s="1"/>
      <c r="H33" s="1"/>
      <c r="I33" s="1"/>
      <c r="J33" s="1"/>
      <c r="K33" s="1"/>
      <c r="L33" s="1"/>
      <c r="M33" s="1"/>
      <c r="N33" s="1"/>
    </row>
    <row r="34" ht="6" customHeight="1" spans="1:14">
      <c r="A34" s="334"/>
      <c r="B34" s="334"/>
      <c r="C34" s="334"/>
      <c r="D34" s="334"/>
      <c r="E34" s="334"/>
      <c r="F34" s="334"/>
      <c r="G34" s="1"/>
      <c r="H34" s="1"/>
      <c r="I34" s="1"/>
      <c r="J34" s="1"/>
      <c r="K34" s="1"/>
      <c r="L34" s="1"/>
      <c r="M34" s="1"/>
      <c r="N34" s="1"/>
    </row>
    <row r="35" ht="21" customHeight="1" spans="1:14">
      <c r="A35" s="335" t="s">
        <v>73</v>
      </c>
      <c r="B35" s="335"/>
      <c r="C35" s="335"/>
      <c r="D35" s="335"/>
      <c r="E35" s="335"/>
      <c r="F35" s="335"/>
      <c r="G35" s="1"/>
      <c r="H35" s="1"/>
      <c r="I35" s="1"/>
      <c r="J35" s="1"/>
      <c r="K35" s="1"/>
      <c r="L35" s="1"/>
      <c r="M35" s="1"/>
      <c r="N35" s="1"/>
    </row>
    <row r="36" ht="15.75" customHeight="1" spans="1:14">
      <c r="A36" s="312" t="s">
        <v>74</v>
      </c>
      <c r="B36" s="336" t="s">
        <v>75</v>
      </c>
      <c r="C36" s="337"/>
      <c r="D36" s="337"/>
      <c r="E36" s="338" t="s">
        <v>65</v>
      </c>
      <c r="F36" s="312" t="s">
        <v>66</v>
      </c>
      <c r="G36" s="1"/>
      <c r="H36" s="1"/>
      <c r="I36" s="1"/>
      <c r="J36" s="1"/>
      <c r="K36" s="1"/>
      <c r="L36" s="1"/>
      <c r="M36" s="1"/>
      <c r="N36" s="1"/>
    </row>
    <row r="37" ht="15.75" customHeight="1" spans="1:14">
      <c r="A37" s="339" t="s">
        <v>67</v>
      </c>
      <c r="B37" s="340" t="s">
        <v>76</v>
      </c>
      <c r="C37" s="340"/>
      <c r="D37" s="340"/>
      <c r="E37" s="325">
        <f>1/12</f>
        <v>0.0833333333333333</v>
      </c>
      <c r="F37" s="341">
        <f>TRUNC((F31*E37),2)</f>
        <v>308.93</v>
      </c>
      <c r="G37" s="1"/>
      <c r="H37" s="1"/>
      <c r="I37" s="1"/>
      <c r="J37" s="1"/>
      <c r="K37" s="1"/>
      <c r="L37" s="1"/>
      <c r="M37" s="1"/>
      <c r="N37" s="1"/>
    </row>
    <row r="38" ht="15.75" customHeight="1" spans="1:14">
      <c r="A38" s="339" t="s">
        <v>69</v>
      </c>
      <c r="B38" s="340" t="s">
        <v>77</v>
      </c>
      <c r="C38" s="340"/>
      <c r="D38" s="340"/>
      <c r="E38" s="342">
        <v>0.03025</v>
      </c>
      <c r="F38" s="343">
        <f>TRUNC((F31*E38),2)</f>
        <v>112.14</v>
      </c>
      <c r="G38" s="1"/>
      <c r="H38" s="1"/>
      <c r="I38" s="1"/>
      <c r="J38" s="1"/>
      <c r="K38" s="1"/>
      <c r="L38" s="1"/>
      <c r="M38" s="1"/>
      <c r="N38" s="1"/>
    </row>
    <row r="39" ht="15.75" customHeight="1" spans="1:14">
      <c r="A39" s="344" t="s">
        <v>78</v>
      </c>
      <c r="B39" s="345"/>
      <c r="C39" s="345"/>
      <c r="D39" s="345"/>
      <c r="E39" s="346">
        <f>SUM(E37:E38)</f>
        <v>0.113583333333333</v>
      </c>
      <c r="F39" s="343">
        <f>SUM(F37:F38)</f>
        <v>421.07</v>
      </c>
      <c r="G39" s="1"/>
      <c r="H39" s="1"/>
      <c r="I39" s="1"/>
      <c r="J39" s="1"/>
      <c r="K39" s="1"/>
      <c r="L39" s="1"/>
      <c r="M39" s="1"/>
      <c r="N39" s="1"/>
    </row>
    <row r="40" ht="15.75" customHeight="1" spans="1:14">
      <c r="A40" s="347" t="s">
        <v>79</v>
      </c>
      <c r="B40" s="348"/>
      <c r="C40" s="348"/>
      <c r="D40" s="348"/>
      <c r="E40" s="348"/>
      <c r="F40" s="349"/>
      <c r="G40" s="1"/>
      <c r="H40" s="1"/>
      <c r="I40" s="1"/>
      <c r="J40" s="1"/>
      <c r="K40" s="1"/>
      <c r="L40" s="1"/>
      <c r="M40" s="1"/>
      <c r="N40" s="1"/>
    </row>
    <row r="41" ht="42" customHeight="1" spans="1:14">
      <c r="A41" s="350" t="s">
        <v>80</v>
      </c>
      <c r="B41" s="351"/>
      <c r="C41" s="351"/>
      <c r="D41" s="351"/>
      <c r="E41" s="351"/>
      <c r="F41" s="352"/>
      <c r="G41" s="1"/>
      <c r="H41" s="1"/>
      <c r="I41" s="1"/>
      <c r="J41" s="1"/>
      <c r="K41" s="1"/>
      <c r="L41" s="1"/>
      <c r="M41" s="1"/>
      <c r="N41" s="1"/>
    </row>
    <row r="42" ht="21" customHeight="1" spans="1:14">
      <c r="A42" s="335" t="s">
        <v>81</v>
      </c>
      <c r="B42" s="335"/>
      <c r="C42" s="335"/>
      <c r="D42" s="335"/>
      <c r="E42" s="335"/>
      <c r="F42" s="335"/>
      <c r="G42" s="1"/>
      <c r="H42" s="1"/>
      <c r="I42" s="1"/>
      <c r="J42" s="1"/>
      <c r="K42" s="1"/>
      <c r="L42" s="1"/>
      <c r="M42" s="1"/>
      <c r="N42" s="1"/>
    </row>
    <row r="43" ht="22.5" customHeight="1" spans="1:14">
      <c r="A43" s="312" t="s">
        <v>82</v>
      </c>
      <c r="B43" s="353" t="s">
        <v>83</v>
      </c>
      <c r="C43" s="353"/>
      <c r="D43" s="353"/>
      <c r="E43" s="312" t="s">
        <v>65</v>
      </c>
      <c r="F43" s="312" t="s">
        <v>66</v>
      </c>
      <c r="G43" s="1"/>
      <c r="H43" s="1"/>
      <c r="I43" s="1"/>
      <c r="J43" s="1"/>
      <c r="K43" s="1"/>
      <c r="L43" s="1"/>
      <c r="M43" s="1"/>
      <c r="N43" s="1"/>
    </row>
    <row r="44" ht="16.5" customHeight="1" spans="1:14">
      <c r="A44" s="317" t="s">
        <v>67</v>
      </c>
      <c r="B44" s="297" t="s">
        <v>84</v>
      </c>
      <c r="C44" s="297"/>
      <c r="D44" s="297"/>
      <c r="E44" s="354">
        <v>0.2</v>
      </c>
      <c r="F44" s="341">
        <f>TRUNC((($F$31+$F$39)*E44),2)</f>
        <v>825.66</v>
      </c>
      <c r="G44" s="1"/>
      <c r="H44" s="1"/>
      <c r="I44" s="1"/>
      <c r="J44" s="1"/>
      <c r="K44" s="1"/>
      <c r="L44" s="1"/>
      <c r="M44" s="1"/>
      <c r="N44" s="1"/>
    </row>
    <row r="45" ht="16.5" customHeight="1" spans="1:14">
      <c r="A45" s="317" t="s">
        <v>69</v>
      </c>
      <c r="B45" s="297" t="s">
        <v>85</v>
      </c>
      <c r="C45" s="297"/>
      <c r="D45" s="297"/>
      <c r="E45" s="354">
        <v>0.025</v>
      </c>
      <c r="F45" s="341">
        <f t="shared" ref="F45:F52" si="0">TRUNC((($F$31+$F$39)*E45),2)</f>
        <v>103.2</v>
      </c>
      <c r="G45" s="1"/>
      <c r="H45" s="1"/>
      <c r="I45" s="1"/>
      <c r="J45" s="1"/>
      <c r="K45" s="1"/>
      <c r="L45" s="1"/>
      <c r="M45" s="1"/>
      <c r="N45" s="1"/>
    </row>
    <row r="46" ht="21" customHeight="1" spans="1:14">
      <c r="A46" s="355" t="s">
        <v>70</v>
      </c>
      <c r="B46" s="356" t="s">
        <v>86</v>
      </c>
      <c r="C46" s="312" t="s">
        <v>87</v>
      </c>
      <c r="D46" s="312" t="s">
        <v>88</v>
      </c>
      <c r="E46" s="357">
        <f>(C47*D47)*100</f>
        <v>0</v>
      </c>
      <c r="F46" s="358">
        <f t="shared" si="0"/>
        <v>0</v>
      </c>
      <c r="G46" s="1"/>
      <c r="H46" s="1"/>
      <c r="I46" s="1"/>
      <c r="J46" s="1"/>
      <c r="K46" s="1"/>
      <c r="L46" s="1"/>
      <c r="M46" s="1"/>
      <c r="N46" s="1"/>
    </row>
    <row r="47" ht="18" customHeight="1" spans="1:14">
      <c r="A47" s="359"/>
      <c r="B47" s="360"/>
      <c r="C47" s="361"/>
      <c r="D47" s="362"/>
      <c r="E47" s="363"/>
      <c r="F47" s="364"/>
      <c r="G47" s="1"/>
      <c r="H47" s="1"/>
      <c r="I47" s="1"/>
      <c r="J47" s="1"/>
      <c r="K47" s="1"/>
      <c r="L47" s="1"/>
      <c r="M47" s="1"/>
      <c r="N47" s="1"/>
    </row>
    <row r="48" ht="16.5" customHeight="1" spans="1:14">
      <c r="A48" s="317" t="s">
        <v>89</v>
      </c>
      <c r="B48" s="297" t="s">
        <v>90</v>
      </c>
      <c r="C48" s="297"/>
      <c r="D48" s="297"/>
      <c r="E48" s="354">
        <v>0.015</v>
      </c>
      <c r="F48" s="341">
        <f t="shared" si="0"/>
        <v>61.92</v>
      </c>
      <c r="G48" s="1"/>
      <c r="H48" s="1"/>
      <c r="I48" s="1"/>
      <c r="J48" s="1"/>
      <c r="K48" s="1"/>
      <c r="L48" s="1"/>
      <c r="M48" s="1"/>
      <c r="N48" s="1"/>
    </row>
    <row r="49" ht="16.5" customHeight="1" spans="1:14">
      <c r="A49" s="317" t="s">
        <v>91</v>
      </c>
      <c r="B49" s="297" t="s">
        <v>92</v>
      </c>
      <c r="C49" s="297"/>
      <c r="D49" s="297"/>
      <c r="E49" s="354">
        <v>0.01</v>
      </c>
      <c r="F49" s="341">
        <f t="shared" si="0"/>
        <v>41.28</v>
      </c>
      <c r="G49" s="1"/>
      <c r="H49" s="1"/>
      <c r="I49" s="1"/>
      <c r="J49" s="1"/>
      <c r="K49" s="1"/>
      <c r="L49" s="1"/>
      <c r="M49" s="1"/>
      <c r="N49" s="1"/>
    </row>
    <row r="50" ht="16.5" customHeight="1" spans="1:14">
      <c r="A50" s="317" t="s">
        <v>93</v>
      </c>
      <c r="B50" s="297" t="s">
        <v>94</v>
      </c>
      <c r="C50" s="297"/>
      <c r="D50" s="297"/>
      <c r="E50" s="354">
        <v>0.006</v>
      </c>
      <c r="F50" s="341">
        <f t="shared" si="0"/>
        <v>24.77</v>
      </c>
      <c r="G50" s="1"/>
      <c r="H50" s="1"/>
      <c r="I50" s="1"/>
      <c r="J50" s="1"/>
      <c r="K50" s="1"/>
      <c r="L50" s="1"/>
      <c r="M50" s="1"/>
      <c r="N50" s="1"/>
    </row>
    <row r="51" ht="16.5" customHeight="1" spans="1:14">
      <c r="A51" s="317" t="s">
        <v>95</v>
      </c>
      <c r="B51" s="297" t="s">
        <v>96</v>
      </c>
      <c r="C51" s="297"/>
      <c r="D51" s="297"/>
      <c r="E51" s="365">
        <v>0.002</v>
      </c>
      <c r="F51" s="341">
        <f t="shared" si="0"/>
        <v>8.25</v>
      </c>
      <c r="G51" s="1"/>
      <c r="H51" s="1"/>
      <c r="I51" s="1"/>
      <c r="J51" s="1"/>
      <c r="K51" s="1"/>
      <c r="L51" s="1"/>
      <c r="M51" s="1"/>
      <c r="N51" s="1"/>
    </row>
    <row r="52" ht="16.5" customHeight="1" spans="1:14">
      <c r="A52" s="317" t="s">
        <v>97</v>
      </c>
      <c r="B52" s="297" t="s">
        <v>98</v>
      </c>
      <c r="C52" s="297"/>
      <c r="D52" s="297"/>
      <c r="E52" s="354">
        <v>0.08</v>
      </c>
      <c r="F52" s="341">
        <f t="shared" si="0"/>
        <v>330.26</v>
      </c>
      <c r="G52" s="1"/>
      <c r="H52" s="1"/>
      <c r="I52" s="1"/>
      <c r="J52" s="1"/>
      <c r="K52" s="1"/>
      <c r="L52" s="1"/>
      <c r="M52" s="1"/>
      <c r="N52" s="1"/>
    </row>
    <row r="53" ht="15.75" customHeight="1" spans="1:14">
      <c r="A53" s="366" t="s">
        <v>99</v>
      </c>
      <c r="B53" s="366"/>
      <c r="C53" s="366"/>
      <c r="D53" s="366"/>
      <c r="E53" s="367">
        <f>SUM(E44:E52)</f>
        <v>0.338</v>
      </c>
      <c r="F53" s="368">
        <f>SUM(F44:F52)</f>
        <v>1395.34</v>
      </c>
      <c r="G53" s="1"/>
      <c r="H53" s="1"/>
      <c r="I53" s="1"/>
      <c r="J53" s="1"/>
      <c r="K53" s="1"/>
      <c r="L53" s="1"/>
      <c r="M53" s="1"/>
      <c r="N53" s="1"/>
    </row>
    <row r="54" ht="15.75" customHeight="1" spans="1:14">
      <c r="A54" s="369" t="s">
        <v>100</v>
      </c>
      <c r="B54" s="370"/>
      <c r="C54" s="370"/>
      <c r="D54" s="370"/>
      <c r="E54" s="370"/>
      <c r="F54" s="371"/>
      <c r="G54" s="1"/>
      <c r="H54" s="1"/>
      <c r="I54" s="1"/>
      <c r="J54" s="1"/>
      <c r="K54" s="1"/>
      <c r="L54" s="1"/>
      <c r="M54" s="1"/>
      <c r="N54" s="1"/>
    </row>
    <row r="55" ht="88.5" customHeight="1" spans="1:14">
      <c r="A55" s="372" t="s">
        <v>101</v>
      </c>
      <c r="B55" s="373"/>
      <c r="C55" s="373"/>
      <c r="D55" s="373"/>
      <c r="E55" s="373"/>
      <c r="F55" s="374"/>
      <c r="G55" s="1"/>
      <c r="H55" s="1"/>
      <c r="I55" s="1"/>
      <c r="J55" s="1"/>
      <c r="K55" s="1"/>
      <c r="L55" s="1"/>
      <c r="M55" s="1"/>
      <c r="N55" s="1"/>
    </row>
    <row r="56" ht="22.5" customHeight="1" spans="1:14">
      <c r="A56" s="335" t="s">
        <v>102</v>
      </c>
      <c r="B56" s="335"/>
      <c r="C56" s="335"/>
      <c r="D56" s="335"/>
      <c r="E56" s="335"/>
      <c r="F56" s="335"/>
      <c r="G56" s="1"/>
      <c r="H56" s="1"/>
      <c r="I56" s="1"/>
      <c r="J56" s="1"/>
      <c r="K56" s="1"/>
      <c r="L56" s="1"/>
      <c r="M56" s="1"/>
      <c r="N56" s="1"/>
    </row>
    <row r="57" ht="26.4" spans="1:14">
      <c r="A57" s="312" t="s">
        <v>103</v>
      </c>
      <c r="B57" s="313" t="s">
        <v>104</v>
      </c>
      <c r="C57" s="315"/>
      <c r="D57" s="312" t="s">
        <v>105</v>
      </c>
      <c r="E57" s="312" t="s">
        <v>20</v>
      </c>
      <c r="F57" s="312" t="s">
        <v>66</v>
      </c>
      <c r="G57" s="1"/>
      <c r="H57" s="1"/>
      <c r="I57" s="1"/>
      <c r="J57" s="1"/>
      <c r="K57" s="1"/>
      <c r="L57" s="1"/>
      <c r="M57" s="1"/>
      <c r="N57" s="1"/>
    </row>
    <row r="58" spans="1:14">
      <c r="A58" s="317" t="s">
        <v>67</v>
      </c>
      <c r="B58" s="318" t="s">
        <v>106</v>
      </c>
      <c r="C58" s="320"/>
      <c r="D58" s="375">
        <v>0.06</v>
      </c>
      <c r="E58" s="376"/>
      <c r="F58" s="377">
        <f>IF(IF(E58="",0,TRUNC(((E58*2*'Dias úteis'!D15))-('Motorista Ônibus'!F23*D58),2))&lt;0,0,IF(E58="",0,TRUNC(((E58*2*'Dias úteis'!D15))-('Motorista Ônibus'!F23*D58),2)))</f>
        <v>0</v>
      </c>
      <c r="G58" s="1"/>
      <c r="H58" s="1"/>
      <c r="I58" s="1"/>
      <c r="J58" s="1"/>
      <c r="K58" s="1"/>
      <c r="L58" s="1"/>
      <c r="M58" s="1"/>
      <c r="N58" s="1"/>
    </row>
    <row r="59" spans="1:14">
      <c r="A59" s="317" t="s">
        <v>69</v>
      </c>
      <c r="B59" s="297" t="s">
        <v>107</v>
      </c>
      <c r="C59" s="297"/>
      <c r="D59" s="378">
        <v>0.2</v>
      </c>
      <c r="E59" s="379">
        <v>28.97</v>
      </c>
      <c r="F59" s="380">
        <f>TRUNC((E59*'Dias úteis'!D15)*(100%-D59),2)</f>
        <v>476.96</v>
      </c>
      <c r="G59" s="1"/>
      <c r="H59" s="1"/>
      <c r="I59" s="1"/>
      <c r="J59" s="1"/>
      <c r="K59" s="1"/>
      <c r="L59" s="1"/>
      <c r="M59" s="1"/>
      <c r="N59" s="1"/>
    </row>
    <row r="60" ht="15.75" customHeight="1" spans="1:14">
      <c r="A60" s="317" t="s">
        <v>70</v>
      </c>
      <c r="B60" s="381" t="s">
        <v>108</v>
      </c>
      <c r="C60" s="382"/>
      <c r="D60" s="382"/>
      <c r="E60" s="383"/>
      <c r="F60" s="384"/>
      <c r="G60" s="1"/>
      <c r="H60" s="1"/>
      <c r="I60" s="1"/>
      <c r="J60" s="1"/>
      <c r="K60" s="1"/>
      <c r="L60" s="1"/>
      <c r="M60" s="1"/>
      <c r="N60" s="1"/>
    </row>
    <row r="61" ht="15.75" customHeight="1" spans="1:14">
      <c r="A61" s="317" t="s">
        <v>89</v>
      </c>
      <c r="B61" s="385" t="s">
        <v>109</v>
      </c>
      <c r="C61" s="386"/>
      <c r="D61" s="386"/>
      <c r="E61" s="387"/>
      <c r="F61" s="388"/>
      <c r="G61" s="1"/>
      <c r="H61" s="1"/>
      <c r="I61" s="1"/>
      <c r="J61" s="1"/>
      <c r="K61" s="1"/>
      <c r="L61" s="1"/>
      <c r="M61" s="1"/>
      <c r="N61" s="1"/>
    </row>
    <row r="62" ht="15.75" customHeight="1" spans="1:14">
      <c r="A62" s="389" t="s">
        <v>91</v>
      </c>
      <c r="B62" s="385" t="s">
        <v>110</v>
      </c>
      <c r="C62" s="386"/>
      <c r="D62" s="386"/>
      <c r="E62" s="387"/>
      <c r="F62" s="388"/>
      <c r="G62" s="1"/>
      <c r="H62" s="1"/>
      <c r="I62" s="1"/>
      <c r="J62" s="1"/>
      <c r="K62" s="1"/>
      <c r="L62" s="1"/>
      <c r="M62" s="1"/>
      <c r="N62" s="1"/>
    </row>
    <row r="63" ht="15.75" customHeight="1" spans="1:14">
      <c r="A63" s="389" t="s">
        <v>93</v>
      </c>
      <c r="B63" s="385" t="s">
        <v>110</v>
      </c>
      <c r="C63" s="386"/>
      <c r="D63" s="386"/>
      <c r="E63" s="387"/>
      <c r="F63" s="388"/>
      <c r="G63" s="1"/>
      <c r="H63" s="1"/>
      <c r="I63" s="1"/>
      <c r="J63" s="1"/>
      <c r="K63" s="1"/>
      <c r="L63" s="1"/>
      <c r="M63" s="1"/>
      <c r="N63" s="1"/>
    </row>
    <row r="64" ht="15.75" customHeight="1" spans="1:14">
      <c r="A64" s="329" t="s">
        <v>99</v>
      </c>
      <c r="B64" s="329"/>
      <c r="C64" s="329"/>
      <c r="D64" s="329"/>
      <c r="E64" s="329"/>
      <c r="F64" s="390">
        <f>SUM(F58:F62)</f>
        <v>476.96</v>
      </c>
      <c r="G64" s="1"/>
      <c r="H64" s="1"/>
      <c r="I64" s="1"/>
      <c r="J64" s="1"/>
      <c r="K64" s="1"/>
      <c r="L64" s="1"/>
      <c r="M64" s="1"/>
      <c r="N64" s="1"/>
    </row>
    <row r="65" ht="15.75" customHeight="1" spans="1:14">
      <c r="A65" s="391" t="s">
        <v>111</v>
      </c>
      <c r="B65" s="392"/>
      <c r="C65" s="392"/>
      <c r="D65" s="392"/>
      <c r="E65" s="392"/>
      <c r="F65" s="393"/>
      <c r="G65" s="1"/>
      <c r="H65" s="1"/>
      <c r="I65" s="1"/>
      <c r="J65" s="1"/>
      <c r="K65" s="1"/>
      <c r="L65" s="1"/>
      <c r="M65" s="1"/>
      <c r="N65" s="1"/>
    </row>
    <row r="66" ht="42" customHeight="1" spans="1:14">
      <c r="A66" s="394" t="s">
        <v>112</v>
      </c>
      <c r="B66" s="395"/>
      <c r="C66" s="395"/>
      <c r="D66" s="395"/>
      <c r="E66" s="395"/>
      <c r="F66" s="396"/>
      <c r="G66" s="1"/>
      <c r="H66" s="1"/>
      <c r="I66" s="1"/>
      <c r="J66" s="1"/>
      <c r="K66" s="1"/>
      <c r="L66" s="1"/>
      <c r="M66" s="1"/>
      <c r="N66" s="1"/>
    </row>
    <row r="67" ht="110.25" customHeight="1" spans="1:14">
      <c r="A67" s="397" t="s">
        <v>113</v>
      </c>
      <c r="B67" s="398"/>
      <c r="C67" s="398"/>
      <c r="D67" s="398"/>
      <c r="E67" s="398"/>
      <c r="F67" s="399"/>
      <c r="G67" s="1"/>
      <c r="H67" s="1"/>
      <c r="I67" s="1"/>
      <c r="J67" s="1"/>
      <c r="K67" s="1"/>
      <c r="L67" s="1"/>
      <c r="M67" s="1"/>
      <c r="N67" s="1"/>
    </row>
    <row r="68" ht="6.75" customHeight="1" spans="1:14">
      <c r="A68" s="400"/>
      <c r="B68" s="400"/>
      <c r="C68" s="400"/>
      <c r="D68" s="400"/>
      <c r="E68" s="400"/>
      <c r="F68" s="400"/>
      <c r="G68" s="1"/>
      <c r="H68" s="1"/>
      <c r="I68" s="1"/>
      <c r="J68" s="1"/>
      <c r="K68" s="1"/>
      <c r="L68" s="1"/>
      <c r="M68" s="1"/>
      <c r="N68" s="1"/>
    </row>
    <row r="69" ht="18.75" customHeight="1" spans="1:14">
      <c r="A69" s="401" t="s">
        <v>114</v>
      </c>
      <c r="B69" s="402"/>
      <c r="C69" s="402"/>
      <c r="D69" s="402"/>
      <c r="E69" s="402"/>
      <c r="F69" s="403"/>
      <c r="G69" s="1"/>
      <c r="H69" s="1"/>
      <c r="I69" s="1"/>
      <c r="J69" s="1"/>
      <c r="K69" s="1"/>
      <c r="L69" s="1"/>
      <c r="M69" s="1"/>
      <c r="N69" s="1"/>
    </row>
    <row r="70" ht="15.75" customHeight="1" spans="1:14">
      <c r="A70" s="317" t="s">
        <v>74</v>
      </c>
      <c r="B70" s="404" t="s">
        <v>115</v>
      </c>
      <c r="C70" s="404"/>
      <c r="D70" s="404"/>
      <c r="E70" s="404"/>
      <c r="F70" s="341">
        <f>F39</f>
        <v>421.07</v>
      </c>
      <c r="G70" s="1"/>
      <c r="H70" s="1"/>
      <c r="I70" s="1"/>
      <c r="J70" s="1"/>
      <c r="K70" s="1"/>
      <c r="L70" s="1"/>
      <c r="M70" s="1"/>
      <c r="N70" s="1"/>
    </row>
    <row r="71" ht="15.75" customHeight="1" spans="1:14">
      <c r="A71" s="317" t="s">
        <v>82</v>
      </c>
      <c r="B71" s="404" t="s">
        <v>83</v>
      </c>
      <c r="C71" s="404"/>
      <c r="D71" s="404"/>
      <c r="E71" s="404"/>
      <c r="F71" s="341">
        <f>F53</f>
        <v>1395.34</v>
      </c>
      <c r="G71" s="1"/>
      <c r="H71" s="1"/>
      <c r="I71" s="1"/>
      <c r="J71" s="1"/>
      <c r="K71" s="1"/>
      <c r="L71" s="1"/>
      <c r="M71" s="1"/>
      <c r="N71" s="1"/>
    </row>
    <row r="72" ht="15.75" customHeight="1" spans="1:14">
      <c r="A72" s="317" t="s">
        <v>103</v>
      </c>
      <c r="B72" s="404" t="s">
        <v>104</v>
      </c>
      <c r="C72" s="404"/>
      <c r="D72" s="404"/>
      <c r="E72" s="404"/>
      <c r="F72" s="341">
        <f>F64</f>
        <v>476.96</v>
      </c>
      <c r="G72" s="1"/>
      <c r="H72" s="1"/>
      <c r="I72" s="1"/>
      <c r="J72" s="1"/>
      <c r="K72" s="1"/>
      <c r="L72" s="1"/>
      <c r="M72" s="1"/>
      <c r="N72" s="1"/>
    </row>
    <row r="73" ht="15.75" customHeight="1" spans="1:14">
      <c r="A73" s="329" t="s">
        <v>99</v>
      </c>
      <c r="B73" s="329"/>
      <c r="C73" s="329"/>
      <c r="D73" s="329"/>
      <c r="E73" s="329"/>
      <c r="F73" s="405">
        <f>SUM(F70:F72)</f>
        <v>2293.37</v>
      </c>
      <c r="G73" s="1"/>
      <c r="H73" s="1"/>
      <c r="I73" s="1"/>
      <c r="J73" s="1"/>
      <c r="K73" s="1"/>
      <c r="L73" s="1"/>
      <c r="M73" s="1"/>
      <c r="N73" s="1"/>
    </row>
    <row r="74" ht="6.75" customHeight="1" spans="1:14">
      <c r="A74" s="332"/>
      <c r="B74" s="332"/>
      <c r="C74" s="332"/>
      <c r="D74" s="332"/>
      <c r="E74" s="332"/>
      <c r="F74" s="406"/>
      <c r="G74" s="1"/>
      <c r="H74" s="1"/>
      <c r="I74" s="1"/>
      <c r="J74" s="1"/>
      <c r="K74" s="1"/>
      <c r="L74" s="1"/>
      <c r="M74" s="1"/>
      <c r="N74" s="1"/>
    </row>
    <row r="75" ht="15.75" customHeight="1" spans="1:14">
      <c r="A75" s="309" t="s">
        <v>116</v>
      </c>
      <c r="B75" s="310"/>
      <c r="C75" s="310"/>
      <c r="D75" s="310"/>
      <c r="E75" s="310"/>
      <c r="F75" s="311"/>
      <c r="G75" s="1"/>
      <c r="H75" s="1"/>
      <c r="I75" s="1"/>
      <c r="J75" s="1"/>
      <c r="K75" s="1"/>
      <c r="L75" s="1"/>
      <c r="M75" s="1"/>
      <c r="N75" s="1"/>
    </row>
    <row r="76" ht="6" customHeight="1" spans="1:14">
      <c r="A76" s="407"/>
      <c r="B76" s="408"/>
      <c r="C76" s="408"/>
      <c r="D76" s="408"/>
      <c r="E76" s="408"/>
      <c r="F76" s="408"/>
      <c r="G76" s="1"/>
      <c r="H76" s="1"/>
      <c r="I76" s="1"/>
      <c r="J76" s="1"/>
      <c r="K76" s="1"/>
      <c r="L76" s="1"/>
      <c r="M76" s="1"/>
      <c r="N76" s="1"/>
    </row>
    <row r="77" ht="22.5" customHeight="1" spans="1:14">
      <c r="A77" s="312">
        <v>3</v>
      </c>
      <c r="B77" s="409" t="s">
        <v>117</v>
      </c>
      <c r="C77" s="409"/>
      <c r="D77" s="409"/>
      <c r="E77" s="410" t="s">
        <v>65</v>
      </c>
      <c r="F77" s="410" t="s">
        <v>66</v>
      </c>
      <c r="G77" s="1"/>
      <c r="H77" s="1"/>
      <c r="I77" s="1"/>
      <c r="J77" s="1"/>
      <c r="K77" s="1"/>
      <c r="L77" s="1"/>
      <c r="M77" s="1"/>
      <c r="N77" s="1"/>
    </row>
    <row r="78" ht="15.75" customHeight="1" spans="1:14">
      <c r="A78" s="317" t="s">
        <v>67</v>
      </c>
      <c r="B78" s="297" t="s">
        <v>118</v>
      </c>
      <c r="C78" s="297"/>
      <c r="D78" s="297"/>
      <c r="E78" s="411">
        <f>(1/12)*0.05</f>
        <v>0.00416666666666667</v>
      </c>
      <c r="F78" s="343">
        <f>TRUNC(((F31+F39)*E78),2)</f>
        <v>17.2</v>
      </c>
      <c r="G78" s="1"/>
      <c r="H78" s="1"/>
      <c r="I78" s="1"/>
      <c r="J78" s="1"/>
      <c r="K78" s="1"/>
      <c r="L78" s="1"/>
      <c r="M78" s="1"/>
      <c r="N78" s="1"/>
    </row>
    <row r="79" ht="15.75" customHeight="1" spans="1:14">
      <c r="A79" s="317" t="s">
        <v>69</v>
      </c>
      <c r="B79" s="297" t="s">
        <v>119</v>
      </c>
      <c r="C79" s="297"/>
      <c r="D79" s="297"/>
      <c r="E79" s="346">
        <f>E52</f>
        <v>0.08</v>
      </c>
      <c r="F79" s="343">
        <f>TRUNC((E79*F78),2)</f>
        <v>1.37</v>
      </c>
      <c r="G79" s="1"/>
      <c r="H79" s="1"/>
      <c r="I79" s="1"/>
      <c r="J79" s="1"/>
      <c r="K79" s="1"/>
      <c r="L79" s="1"/>
      <c r="M79" s="1"/>
      <c r="N79" s="1"/>
    </row>
    <row r="80" ht="15.75" customHeight="1" spans="1:14">
      <c r="A80" s="317" t="s">
        <v>70</v>
      </c>
      <c r="B80" s="322" t="s">
        <v>120</v>
      </c>
      <c r="C80" s="319"/>
      <c r="D80" s="320"/>
      <c r="E80" s="412">
        <v>0.04</v>
      </c>
      <c r="F80" s="413">
        <f>TRUNC((E80*(F31+F39)),2)</f>
        <v>165.13</v>
      </c>
      <c r="G80" s="1"/>
      <c r="H80" s="1"/>
      <c r="I80" s="1"/>
      <c r="J80" s="1"/>
      <c r="K80" s="1"/>
      <c r="L80" s="1"/>
      <c r="M80" s="1"/>
      <c r="N80" s="1"/>
    </row>
    <row r="81" ht="15.75" customHeight="1" spans="1:14">
      <c r="A81" s="317" t="s">
        <v>89</v>
      </c>
      <c r="B81" s="297" t="s">
        <v>121</v>
      </c>
      <c r="C81" s="297"/>
      <c r="D81" s="297"/>
      <c r="E81" s="414">
        <f>((7/30)/12)*1</f>
        <v>0.0194444444444444</v>
      </c>
      <c r="F81" s="341">
        <f>TRUNC((E81*(F31+F39)),2)</f>
        <v>80.27</v>
      </c>
      <c r="G81" s="1"/>
      <c r="H81" s="1"/>
      <c r="I81" s="1"/>
      <c r="J81" s="1"/>
      <c r="K81" s="1"/>
      <c r="L81" s="1"/>
      <c r="M81" s="1"/>
      <c r="N81" s="1"/>
    </row>
    <row r="82" ht="15" customHeight="1" spans="1:14">
      <c r="A82" s="328" t="s">
        <v>91</v>
      </c>
      <c r="B82" s="415" t="s">
        <v>122</v>
      </c>
      <c r="C82" s="415"/>
      <c r="D82" s="415"/>
      <c r="E82" s="346">
        <f>E53</f>
        <v>0.338</v>
      </c>
      <c r="F82" s="343">
        <f>TRUNC((E82*F81),2)</f>
        <v>27.13</v>
      </c>
      <c r="G82" s="1"/>
      <c r="H82" s="1"/>
      <c r="I82" s="1"/>
      <c r="J82" s="1"/>
      <c r="K82" s="1"/>
      <c r="L82" s="1"/>
      <c r="M82" s="1"/>
      <c r="N82" s="1"/>
    </row>
    <row r="83" ht="15.75" customHeight="1" spans="1:14">
      <c r="A83" s="366" t="s">
        <v>99</v>
      </c>
      <c r="B83" s="366"/>
      <c r="C83" s="366"/>
      <c r="D83" s="366"/>
      <c r="E83" s="367"/>
      <c r="F83" s="368">
        <f>SUM(F78:F82)</f>
        <v>291.1</v>
      </c>
      <c r="G83" s="1"/>
      <c r="H83" s="1"/>
      <c r="I83" s="1"/>
      <c r="J83" s="1"/>
      <c r="K83" s="1"/>
      <c r="L83" s="1"/>
      <c r="M83" s="1"/>
      <c r="N83" s="1"/>
    </row>
    <row r="84" ht="15.75" customHeight="1" spans="1:14">
      <c r="A84" s="416" t="s">
        <v>123</v>
      </c>
      <c r="B84" s="417"/>
      <c r="C84" s="417"/>
      <c r="D84" s="417"/>
      <c r="E84" s="417"/>
      <c r="F84" s="418"/>
      <c r="G84" s="1"/>
      <c r="H84" s="1"/>
      <c r="I84" s="1"/>
      <c r="J84" s="1"/>
      <c r="K84" s="1"/>
      <c r="L84" s="1"/>
      <c r="M84" s="1"/>
      <c r="N84" s="1"/>
    </row>
    <row r="85" ht="43.5" customHeight="1" spans="1:14">
      <c r="A85" s="419" t="s">
        <v>124</v>
      </c>
      <c r="B85" s="420"/>
      <c r="C85" s="420"/>
      <c r="D85" s="420"/>
      <c r="E85" s="420"/>
      <c r="F85" s="421"/>
      <c r="G85" s="1"/>
      <c r="H85" s="1"/>
      <c r="I85" s="1"/>
      <c r="J85" s="1"/>
      <c r="K85" s="1"/>
      <c r="L85" s="1"/>
      <c r="M85" s="1"/>
      <c r="N85" s="1"/>
    </row>
    <row r="86" ht="92.25" customHeight="1" spans="1:14">
      <c r="A86" s="422" t="s">
        <v>125</v>
      </c>
      <c r="B86" s="423"/>
      <c r="C86" s="423"/>
      <c r="D86" s="423"/>
      <c r="E86" s="423"/>
      <c r="F86" s="424"/>
      <c r="G86" s="1"/>
      <c r="H86" s="1"/>
      <c r="I86" s="1"/>
      <c r="J86" s="1"/>
      <c r="K86" s="1"/>
      <c r="L86" s="1"/>
      <c r="M86" s="1"/>
      <c r="N86" s="1"/>
    </row>
    <row r="87" ht="73.5" customHeight="1" spans="1:14">
      <c r="A87" s="425" t="s">
        <v>126</v>
      </c>
      <c r="B87" s="426"/>
      <c r="C87" s="426"/>
      <c r="D87" s="426"/>
      <c r="E87" s="426"/>
      <c r="F87" s="427"/>
      <c r="G87" s="1"/>
      <c r="H87" s="1"/>
      <c r="I87" s="1"/>
      <c r="J87" s="1"/>
      <c r="K87" s="1"/>
      <c r="L87" s="1"/>
      <c r="M87" s="1"/>
      <c r="N87" s="1"/>
    </row>
    <row r="88" ht="15.75" customHeight="1" spans="1:14">
      <c r="A88" s="309" t="s">
        <v>127</v>
      </c>
      <c r="B88" s="310"/>
      <c r="C88" s="310"/>
      <c r="D88" s="310"/>
      <c r="E88" s="310"/>
      <c r="F88" s="311"/>
      <c r="G88" s="1"/>
      <c r="H88" s="1"/>
      <c r="I88" s="1"/>
      <c r="J88" s="1"/>
      <c r="K88" s="1"/>
      <c r="L88" s="1"/>
      <c r="M88" s="1"/>
      <c r="N88" s="1"/>
    </row>
    <row r="89" ht="6" customHeight="1" spans="1:14">
      <c r="A89" s="334"/>
      <c r="B89" s="334"/>
      <c r="C89" s="334"/>
      <c r="D89" s="334"/>
      <c r="E89" s="334"/>
      <c r="F89" s="334"/>
      <c r="G89" s="1"/>
      <c r="H89" s="1"/>
      <c r="I89" s="1"/>
      <c r="J89" s="1"/>
      <c r="K89" s="1"/>
      <c r="L89" s="1"/>
      <c r="M89" s="1"/>
      <c r="N89" s="1"/>
    </row>
    <row r="90" ht="15.75" customHeight="1" spans="1:14">
      <c r="A90" s="335" t="s">
        <v>128</v>
      </c>
      <c r="B90" s="335"/>
      <c r="C90" s="335"/>
      <c r="D90" s="335"/>
      <c r="E90" s="335"/>
      <c r="F90" s="335"/>
      <c r="G90" s="1"/>
      <c r="H90" s="1"/>
      <c r="I90" s="1"/>
      <c r="J90" s="1"/>
      <c r="K90" s="1"/>
      <c r="L90" s="1"/>
      <c r="M90" s="1"/>
      <c r="N90" s="1"/>
    </row>
    <row r="91" ht="22.5" customHeight="1" spans="1:14">
      <c r="A91" s="312" t="s">
        <v>129</v>
      </c>
      <c r="B91" s="353" t="s">
        <v>130</v>
      </c>
      <c r="C91" s="353"/>
      <c r="D91" s="353"/>
      <c r="E91" s="312" t="s">
        <v>65</v>
      </c>
      <c r="F91" s="312" t="s">
        <v>66</v>
      </c>
      <c r="G91" s="1"/>
      <c r="H91" s="1"/>
      <c r="I91" s="1"/>
      <c r="J91" s="1"/>
      <c r="K91" s="1"/>
      <c r="L91" s="1"/>
      <c r="M91" s="1"/>
      <c r="N91" s="1"/>
    </row>
    <row r="92" ht="15.75" customHeight="1" spans="1:14">
      <c r="A92" s="317" t="s">
        <v>67</v>
      </c>
      <c r="B92" s="297" t="s">
        <v>131</v>
      </c>
      <c r="C92" s="297"/>
      <c r="D92" s="297"/>
      <c r="E92" s="342">
        <v>0.09075</v>
      </c>
      <c r="F92" s="343">
        <f>TRUNC(E92*((F31+F73+F83+F105)-(F58+F59)),2)</f>
        <v>527.69</v>
      </c>
      <c r="G92" s="1"/>
      <c r="H92" s="1"/>
      <c r="I92" s="1"/>
      <c r="J92" s="1"/>
      <c r="K92" s="1"/>
      <c r="L92" s="1"/>
      <c r="M92" s="1"/>
      <c r="N92" s="1"/>
    </row>
    <row r="93" ht="15.75" customHeight="1" spans="1:14">
      <c r="A93" s="317" t="s">
        <v>69</v>
      </c>
      <c r="B93" s="428" t="s">
        <v>132</v>
      </c>
      <c r="C93" s="428"/>
      <c r="D93" s="428"/>
      <c r="E93" s="429">
        <f>((2.96/30)/12)</f>
        <v>0.00822222222222222</v>
      </c>
      <c r="F93" s="430">
        <f>TRUNC(E93*((F31+F73+F83+F105)-(F58+F59)),2)</f>
        <v>47.81</v>
      </c>
      <c r="G93" s="1"/>
      <c r="H93" s="1"/>
      <c r="I93" s="1"/>
      <c r="J93" s="1"/>
      <c r="K93" s="1"/>
      <c r="L93" s="1"/>
      <c r="M93" s="1"/>
      <c r="N93" s="1"/>
    </row>
    <row r="94" ht="15.75" customHeight="1" spans="1:14">
      <c r="A94" s="317" t="s">
        <v>70</v>
      </c>
      <c r="B94" s="428" t="s">
        <v>133</v>
      </c>
      <c r="C94" s="428"/>
      <c r="D94" s="428"/>
      <c r="E94" s="431">
        <f>(5/30)/12</f>
        <v>0.0138888888888889</v>
      </c>
      <c r="F94" s="430">
        <f>TRUNC(E94*((F31+F73+F83+F105)-(F58+F59)),2)</f>
        <v>80.76</v>
      </c>
      <c r="G94" s="1"/>
      <c r="H94" s="1"/>
      <c r="I94" s="1"/>
      <c r="J94" s="1"/>
      <c r="K94" s="1"/>
      <c r="L94" s="1"/>
      <c r="M94" s="1"/>
      <c r="N94" s="1"/>
    </row>
    <row r="95" ht="15.75" customHeight="1" spans="1:14">
      <c r="A95" s="317" t="s">
        <v>89</v>
      </c>
      <c r="B95" s="428" t="s">
        <v>134</v>
      </c>
      <c r="C95" s="428"/>
      <c r="D95" s="428"/>
      <c r="E95" s="431">
        <f>((5/30)/12)*0.015</f>
        <v>0.000208333333333333</v>
      </c>
      <c r="F95" s="430">
        <f>TRUNC(E95*((F31+F53+F64+F83+F105)-(F58+F59)),2)</f>
        <v>1.12</v>
      </c>
      <c r="G95" s="1"/>
      <c r="H95" s="1"/>
      <c r="I95" s="1"/>
      <c r="J95" s="1"/>
      <c r="K95" s="1"/>
      <c r="L95" s="1"/>
      <c r="M95" s="1"/>
      <c r="N95" s="1"/>
    </row>
    <row r="96" ht="15.75" customHeight="1" spans="1:14">
      <c r="A96" s="317" t="s">
        <v>91</v>
      </c>
      <c r="B96" s="428" t="s">
        <v>135</v>
      </c>
      <c r="C96" s="428"/>
      <c r="D96" s="428"/>
      <c r="E96" s="431">
        <f>(0.91/30)/12</f>
        <v>0.00252777777777778</v>
      </c>
      <c r="F96" s="430">
        <f>TRUNC(E96*((F31+F73+F83+F105)-(F58+F59)),2)</f>
        <v>14.69</v>
      </c>
      <c r="G96" s="1"/>
      <c r="H96" s="1"/>
      <c r="I96" s="1"/>
      <c r="J96" s="1"/>
      <c r="K96" s="1"/>
      <c r="L96" s="1"/>
      <c r="M96" s="1"/>
      <c r="N96" s="1"/>
    </row>
    <row r="97" ht="15.75" customHeight="1" spans="1:14">
      <c r="A97" s="317" t="s">
        <v>93</v>
      </c>
      <c r="B97" s="428" t="s">
        <v>136</v>
      </c>
      <c r="C97" s="428"/>
      <c r="D97" s="428"/>
      <c r="E97" s="429">
        <f>(((1+1/3)/12))*0.02*(3.95/12)</f>
        <v>0.000731481481481481</v>
      </c>
      <c r="F97" s="430">
        <f>TRUNC(E97*((F31+F73+F83+F105)-(F58+F59)),2)</f>
        <v>4.25</v>
      </c>
      <c r="G97" s="1"/>
      <c r="H97" s="1"/>
      <c r="I97" s="1"/>
      <c r="J97" s="1"/>
      <c r="K97" s="1"/>
      <c r="L97" s="1"/>
      <c r="M97" s="1"/>
      <c r="N97" s="1"/>
    </row>
    <row r="98" ht="15.75" customHeight="1" spans="1:14">
      <c r="A98" s="432" t="s">
        <v>99</v>
      </c>
      <c r="B98" s="432"/>
      <c r="C98" s="432"/>
      <c r="D98" s="432"/>
      <c r="E98" s="367">
        <f>SUM(E92:E97)</f>
        <v>0.116328703703704</v>
      </c>
      <c r="F98" s="368">
        <f>SUM(F92:F97)</f>
        <v>676.32</v>
      </c>
      <c r="G98" s="1"/>
      <c r="H98" s="1"/>
      <c r="I98" s="1"/>
      <c r="J98" s="1"/>
      <c r="K98" s="1"/>
      <c r="L98" s="1"/>
      <c r="M98" s="1"/>
      <c r="N98" s="1"/>
    </row>
    <row r="99" ht="15.75" customHeight="1" spans="1:14">
      <c r="A99" s="416" t="s">
        <v>137</v>
      </c>
      <c r="B99" s="417"/>
      <c r="C99" s="417"/>
      <c r="D99" s="417"/>
      <c r="E99" s="417"/>
      <c r="F99" s="418"/>
      <c r="G99" s="1"/>
      <c r="H99" s="1"/>
      <c r="I99" s="1"/>
      <c r="J99" s="1"/>
      <c r="K99" s="1"/>
      <c r="L99" s="1"/>
      <c r="M99" s="1"/>
      <c r="N99" s="1"/>
    </row>
    <row r="100" ht="48" customHeight="1" spans="1:14">
      <c r="A100" s="422" t="s">
        <v>138</v>
      </c>
      <c r="B100" s="423"/>
      <c r="C100" s="423"/>
      <c r="D100" s="423"/>
      <c r="E100" s="423"/>
      <c r="F100" s="424"/>
      <c r="G100" s="1"/>
      <c r="H100" s="1"/>
      <c r="I100" s="1"/>
      <c r="J100" s="1"/>
      <c r="K100" s="1"/>
      <c r="L100" s="1"/>
      <c r="M100" s="1"/>
      <c r="N100" s="1"/>
    </row>
    <row r="101" ht="51.75" customHeight="1" spans="1:14">
      <c r="A101" s="422" t="s">
        <v>139</v>
      </c>
      <c r="B101" s="423"/>
      <c r="C101" s="423"/>
      <c r="D101" s="423"/>
      <c r="E101" s="423"/>
      <c r="F101" s="424"/>
      <c r="G101" s="1"/>
      <c r="H101" s="1"/>
      <c r="I101" s="1"/>
      <c r="J101" s="1"/>
      <c r="K101" s="1"/>
      <c r="L101" s="1"/>
      <c r="M101" s="1"/>
      <c r="N101" s="1"/>
    </row>
    <row r="102" ht="51.75" customHeight="1" spans="1:14">
      <c r="A102" s="425" t="s">
        <v>140</v>
      </c>
      <c r="B102" s="426"/>
      <c r="C102" s="426"/>
      <c r="D102" s="426"/>
      <c r="E102" s="426"/>
      <c r="F102" s="427"/>
      <c r="G102" s="1"/>
      <c r="H102" s="1"/>
      <c r="I102" s="1"/>
      <c r="J102" s="1"/>
      <c r="K102" s="1"/>
      <c r="L102" s="1"/>
      <c r="M102" s="1"/>
      <c r="N102" s="1"/>
    </row>
    <row r="103" ht="17.25" customHeight="1" spans="1:14">
      <c r="A103" s="309" t="s">
        <v>141</v>
      </c>
      <c r="B103" s="310"/>
      <c r="C103" s="310"/>
      <c r="D103" s="310"/>
      <c r="E103" s="310"/>
      <c r="F103" s="311"/>
      <c r="G103" s="1"/>
      <c r="H103" s="1"/>
      <c r="I103" s="1"/>
      <c r="J103" s="1"/>
      <c r="K103" s="1"/>
      <c r="L103" s="1"/>
      <c r="M103" s="1"/>
      <c r="N103" s="1"/>
    </row>
    <row r="104" ht="22.5" customHeight="1" spans="1:14">
      <c r="A104" s="312">
        <v>5</v>
      </c>
      <c r="B104" s="433" t="s">
        <v>142</v>
      </c>
      <c r="C104" s="434"/>
      <c r="D104" s="434"/>
      <c r="E104" s="435"/>
      <c r="F104" s="312" t="s">
        <v>66</v>
      </c>
      <c r="G104" s="1"/>
      <c r="H104" s="1"/>
      <c r="I104" s="1"/>
      <c r="J104" s="1"/>
      <c r="K104" s="1"/>
      <c r="L104" s="1"/>
      <c r="M104" s="1"/>
      <c r="N104" s="1"/>
    </row>
    <row r="105" ht="15.75" customHeight="1" spans="1:14">
      <c r="A105" s="317" t="s">
        <v>67</v>
      </c>
      <c r="B105" s="322" t="s">
        <v>143</v>
      </c>
      <c r="C105" s="323"/>
      <c r="D105" s="323"/>
      <c r="E105" s="324"/>
      <c r="F105" s="380">
        <f>Uniformes!F14</f>
        <v>0</v>
      </c>
      <c r="G105" s="1"/>
      <c r="H105" s="1"/>
      <c r="I105" s="1"/>
      <c r="J105" s="1"/>
      <c r="K105" s="1"/>
      <c r="L105" s="1"/>
      <c r="M105" s="1"/>
      <c r="N105" s="1"/>
    </row>
    <row r="106" ht="15.75" customHeight="1" spans="1:14">
      <c r="A106" s="317" t="s">
        <v>69</v>
      </c>
      <c r="B106" s="322" t="s">
        <v>144</v>
      </c>
      <c r="C106" s="323"/>
      <c r="D106" s="323"/>
      <c r="E106" s="324"/>
      <c r="F106" s="380">
        <f>equipamentos!G11</f>
        <v>0</v>
      </c>
      <c r="G106" s="1"/>
      <c r="H106" s="1"/>
      <c r="I106" s="1"/>
      <c r="J106" s="1"/>
      <c r="K106" s="1"/>
      <c r="L106" s="1"/>
      <c r="M106" s="1"/>
      <c r="N106" s="1"/>
    </row>
    <row r="107" ht="15.75" customHeight="1" spans="1:14">
      <c r="A107" s="436" t="s">
        <v>70</v>
      </c>
      <c r="B107" s="322"/>
      <c r="C107" s="323"/>
      <c r="D107" s="323"/>
      <c r="E107" s="324"/>
      <c r="F107" s="380"/>
      <c r="G107" s="1"/>
      <c r="H107" s="1"/>
      <c r="I107" s="1"/>
      <c r="J107" s="1"/>
      <c r="K107" s="1"/>
      <c r="L107" s="1"/>
      <c r="M107" s="1"/>
      <c r="N107" s="1"/>
    </row>
    <row r="108" ht="15.75" customHeight="1" spans="1:14">
      <c r="A108" s="432" t="s">
        <v>99</v>
      </c>
      <c r="B108" s="432"/>
      <c r="C108" s="432"/>
      <c r="D108" s="432"/>
      <c r="E108" s="432"/>
      <c r="F108" s="390">
        <f>SUM(F105:F107)</f>
        <v>0</v>
      </c>
      <c r="G108" s="1"/>
      <c r="H108" s="1"/>
      <c r="I108" s="1"/>
      <c r="J108" s="1"/>
      <c r="K108" s="1"/>
      <c r="L108" s="1"/>
      <c r="M108" s="1"/>
      <c r="N108" s="1"/>
    </row>
    <row r="109" ht="6" customHeight="1" spans="1:14">
      <c r="A109" s="437"/>
      <c r="B109" s="437"/>
      <c r="C109" s="437"/>
      <c r="D109" s="437"/>
      <c r="E109" s="437"/>
      <c r="F109" s="438"/>
      <c r="G109" s="1"/>
      <c r="H109" s="1"/>
      <c r="I109" s="1"/>
      <c r="J109" s="1"/>
      <c r="K109" s="1"/>
      <c r="L109" s="1"/>
      <c r="M109" s="1"/>
      <c r="N109" s="1"/>
    </row>
    <row r="110" ht="15.75" customHeight="1" spans="1:14">
      <c r="A110" s="309" t="s">
        <v>145</v>
      </c>
      <c r="B110" s="310"/>
      <c r="C110" s="310"/>
      <c r="D110" s="310"/>
      <c r="E110" s="310"/>
      <c r="F110" s="311"/>
      <c r="G110" s="1"/>
      <c r="H110" s="1"/>
      <c r="I110" s="1"/>
      <c r="J110" s="1"/>
      <c r="K110" s="1"/>
      <c r="L110" s="1"/>
      <c r="M110" s="1"/>
      <c r="N110" s="1"/>
    </row>
    <row r="111" ht="6" customHeight="1" spans="1:14">
      <c r="A111" s="407"/>
      <c r="B111" s="439"/>
      <c r="C111" s="439"/>
      <c r="D111" s="439"/>
      <c r="E111" s="408"/>
      <c r="F111" s="440"/>
      <c r="G111" s="1"/>
      <c r="H111" s="1"/>
      <c r="I111" s="1"/>
      <c r="J111" s="1"/>
      <c r="K111" s="1"/>
      <c r="L111" s="1"/>
      <c r="M111" s="1"/>
      <c r="N111" s="1"/>
    </row>
    <row r="112" ht="15.75" customHeight="1" spans="1:14">
      <c r="A112" s="441" t="s">
        <v>146</v>
      </c>
      <c r="B112" s="442"/>
      <c r="C112" s="442"/>
      <c r="D112" s="442"/>
      <c r="E112" s="442"/>
      <c r="F112" s="443"/>
      <c r="G112" s="1"/>
      <c r="H112" s="1"/>
      <c r="I112" s="1"/>
      <c r="J112" s="1"/>
      <c r="K112" s="1"/>
      <c r="L112" s="1"/>
      <c r="M112" s="1"/>
      <c r="N112" s="1"/>
    </row>
    <row r="113" ht="15.75" customHeight="1" spans="1:14">
      <c r="A113" s="444" t="s">
        <v>147</v>
      </c>
      <c r="B113" s="445"/>
      <c r="C113" s="445"/>
      <c r="D113" s="445"/>
      <c r="E113" s="446"/>
      <c r="F113" s="447">
        <f>F137+F119+F120</f>
        <v>6968.06</v>
      </c>
      <c r="G113" s="1"/>
      <c r="H113" s="1"/>
      <c r="I113" s="1"/>
      <c r="J113" s="1"/>
      <c r="K113" s="1"/>
      <c r="L113" s="1"/>
      <c r="M113" s="1"/>
      <c r="N113" s="1"/>
    </row>
    <row r="114" ht="15.75" customHeight="1" spans="1:14">
      <c r="A114" s="444" t="s">
        <v>148</v>
      </c>
      <c r="B114" s="445"/>
      <c r="C114" s="445"/>
      <c r="D114" s="445"/>
      <c r="E114" s="446"/>
      <c r="F114" s="447">
        <f>E126*100</f>
        <v>2</v>
      </c>
      <c r="G114" s="1"/>
      <c r="H114" s="1"/>
      <c r="I114" s="1"/>
      <c r="J114" s="1"/>
      <c r="K114" s="1"/>
      <c r="L114" s="1"/>
      <c r="M114" s="1"/>
      <c r="N114" s="1"/>
    </row>
    <row r="115" ht="15.75" customHeight="1" spans="1:14">
      <c r="A115" s="444" t="s">
        <v>149</v>
      </c>
      <c r="B115" s="445"/>
      <c r="C115" s="445"/>
      <c r="D115" s="445"/>
      <c r="E115" s="446"/>
      <c r="F115" s="448">
        <f>(100-F114)/100</f>
        <v>0.98</v>
      </c>
      <c r="G115" s="1"/>
      <c r="H115" s="1"/>
      <c r="I115" s="1"/>
      <c r="J115" s="1"/>
      <c r="K115" s="1"/>
      <c r="L115" s="1"/>
      <c r="M115" s="1"/>
      <c r="N115" s="1"/>
    </row>
    <row r="116" ht="15.75" customHeight="1" spans="1:14">
      <c r="A116" s="444" t="s">
        <v>150</v>
      </c>
      <c r="B116" s="445"/>
      <c r="C116" s="445"/>
      <c r="D116" s="445"/>
      <c r="E116" s="446"/>
      <c r="F116" s="447">
        <f>TRUNC(F113/F115,2)</f>
        <v>7110.26</v>
      </c>
      <c r="G116" s="1"/>
      <c r="H116" s="1"/>
      <c r="I116" s="1"/>
      <c r="J116" s="1"/>
      <c r="K116" s="1"/>
      <c r="L116" s="1"/>
      <c r="M116" s="1"/>
      <c r="N116" s="1"/>
    </row>
    <row r="117" ht="6" customHeight="1" spans="1:14">
      <c r="A117" s="449"/>
      <c r="B117" s="449"/>
      <c r="C117" s="449"/>
      <c r="D117" s="449"/>
      <c r="E117" s="449"/>
      <c r="F117" s="449"/>
      <c r="G117" s="1"/>
      <c r="H117" s="1"/>
      <c r="I117" s="1"/>
      <c r="J117" s="1"/>
      <c r="K117" s="1"/>
      <c r="L117" s="1"/>
      <c r="M117" s="1"/>
      <c r="N117" s="1"/>
    </row>
    <row r="118" spans="1:14">
      <c r="A118" s="410">
        <v>6</v>
      </c>
      <c r="B118" s="409" t="s">
        <v>151</v>
      </c>
      <c r="C118" s="409"/>
      <c r="D118" s="409"/>
      <c r="E118" s="410" t="s">
        <v>65</v>
      </c>
      <c r="F118" s="410" t="s">
        <v>66</v>
      </c>
      <c r="G118" s="1"/>
      <c r="H118" s="1"/>
      <c r="I118" s="1"/>
      <c r="J118" s="1"/>
      <c r="K118" s="1"/>
      <c r="L118" s="1"/>
      <c r="M118" s="1"/>
      <c r="N118" s="1"/>
    </row>
    <row r="119" spans="1:14">
      <c r="A119" s="317" t="s">
        <v>67</v>
      </c>
      <c r="B119" s="415" t="s">
        <v>152</v>
      </c>
      <c r="C119" s="415"/>
      <c r="D119" s="415"/>
      <c r="E119" s="450"/>
      <c r="F119" s="413">
        <f>TRUNC(E119*(F31+F73+F83+F98+F108),2)</f>
        <v>0</v>
      </c>
      <c r="G119" s="1"/>
      <c r="H119" s="1"/>
      <c r="I119" s="1"/>
      <c r="J119" s="1"/>
      <c r="K119" s="1"/>
      <c r="L119" s="1"/>
      <c r="M119" s="1"/>
      <c r="N119" s="1"/>
    </row>
    <row r="120" ht="15.75" customHeight="1" spans="1:14">
      <c r="A120" s="317" t="s">
        <v>69</v>
      </c>
      <c r="B120" s="415" t="s">
        <v>153</v>
      </c>
      <c r="C120" s="415"/>
      <c r="D120" s="415"/>
      <c r="E120" s="450"/>
      <c r="F120" s="413">
        <f>TRUNC(E120*(F31+F73+F83+F98+F108+F119),2)</f>
        <v>0</v>
      </c>
      <c r="G120" s="1"/>
      <c r="H120" s="1"/>
      <c r="I120" s="1"/>
      <c r="J120" s="1"/>
      <c r="K120" s="1"/>
      <c r="L120" s="1"/>
      <c r="M120" s="1"/>
      <c r="N120" s="1"/>
    </row>
    <row r="121" ht="15.75" customHeight="1" spans="1:14">
      <c r="A121" s="317" t="s">
        <v>70</v>
      </c>
      <c r="B121" s="415" t="s">
        <v>154</v>
      </c>
      <c r="C121" s="415"/>
      <c r="D121" s="415"/>
      <c r="E121" s="346"/>
      <c r="F121" s="343"/>
      <c r="G121" s="1"/>
      <c r="H121" s="1"/>
      <c r="I121" s="1"/>
      <c r="J121" s="1"/>
      <c r="K121" s="1"/>
      <c r="L121" s="1"/>
      <c r="M121" s="1"/>
      <c r="N121" s="1"/>
    </row>
    <row r="122" ht="15.75" customHeight="1" spans="1:14">
      <c r="A122" s="317"/>
      <c r="B122" s="415" t="s">
        <v>155</v>
      </c>
      <c r="C122" s="415"/>
      <c r="D122" s="415"/>
      <c r="E122" s="431"/>
      <c r="F122" s="413">
        <f>TRUNC(F116*E122,2)</f>
        <v>0</v>
      </c>
      <c r="G122" s="1"/>
      <c r="H122" s="1"/>
      <c r="I122" s="1"/>
      <c r="J122" s="1"/>
      <c r="K122" s="1"/>
      <c r="L122" s="1"/>
      <c r="M122" s="1"/>
      <c r="N122" s="1"/>
    </row>
    <row r="123" ht="15.75" customHeight="1" spans="1:14">
      <c r="A123" s="317"/>
      <c r="B123" s="415" t="s">
        <v>156</v>
      </c>
      <c r="C123" s="415"/>
      <c r="D123" s="415"/>
      <c r="E123" s="431"/>
      <c r="F123" s="413">
        <f>TRUNC(F116*E123,2)</f>
        <v>0</v>
      </c>
      <c r="G123" s="1"/>
      <c r="H123" s="1"/>
      <c r="I123" s="1"/>
      <c r="J123" s="1"/>
      <c r="K123" s="1"/>
      <c r="L123" s="1"/>
      <c r="M123" s="1"/>
      <c r="N123" s="1"/>
    </row>
    <row r="124" ht="15.75" customHeight="1" spans="1:14">
      <c r="A124" s="317"/>
      <c r="B124" s="415" t="s">
        <v>157</v>
      </c>
      <c r="C124" s="415"/>
      <c r="D124" s="415"/>
      <c r="E124" s="346">
        <v>0</v>
      </c>
      <c r="F124" s="343">
        <f>TRUNC(F116*E124,2)</f>
        <v>0</v>
      </c>
      <c r="G124" s="1"/>
      <c r="H124" s="1"/>
      <c r="I124" s="1"/>
      <c r="J124" s="1"/>
      <c r="K124" s="1"/>
      <c r="L124" s="1"/>
      <c r="M124" s="1"/>
      <c r="N124" s="1"/>
    </row>
    <row r="125" ht="15.75" customHeight="1" spans="1:14">
      <c r="A125" s="317"/>
      <c r="B125" s="415" t="s">
        <v>158</v>
      </c>
      <c r="C125" s="415"/>
      <c r="D125" s="415"/>
      <c r="E125" s="346">
        <v>0.02</v>
      </c>
      <c r="F125" s="343">
        <f>TRUNC(F116*E125,2)</f>
        <v>142.2</v>
      </c>
      <c r="G125" s="1"/>
      <c r="H125" s="1"/>
      <c r="I125" s="1"/>
      <c r="J125" s="1"/>
      <c r="K125" s="1"/>
      <c r="L125" s="1"/>
      <c r="M125" s="1"/>
      <c r="N125" s="1"/>
    </row>
    <row r="126" ht="15.75" customHeight="1" spans="1:14">
      <c r="A126" s="329" t="s">
        <v>99</v>
      </c>
      <c r="B126" s="329"/>
      <c r="C126" s="329"/>
      <c r="D126" s="329"/>
      <c r="E126" s="367">
        <f>SUM(E122:E125)</f>
        <v>0.02</v>
      </c>
      <c r="F126" s="405">
        <f>SUM(F119:F125)</f>
        <v>142.2</v>
      </c>
      <c r="G126" s="1"/>
      <c r="H126" s="1"/>
      <c r="I126" s="1"/>
      <c r="J126" s="1"/>
      <c r="K126" s="1"/>
      <c r="L126" s="1"/>
      <c r="M126" s="1"/>
      <c r="N126" s="1"/>
    </row>
    <row r="127" ht="15.75" customHeight="1" spans="1:14">
      <c r="A127" s="391" t="s">
        <v>159</v>
      </c>
      <c r="B127" s="392"/>
      <c r="C127" s="392"/>
      <c r="D127" s="392"/>
      <c r="E127" s="392"/>
      <c r="F127" s="393"/>
      <c r="G127" s="1"/>
      <c r="H127" s="1"/>
      <c r="I127" s="1"/>
      <c r="J127" s="1"/>
      <c r="K127" s="1"/>
      <c r="L127" s="1"/>
      <c r="M127" s="1"/>
      <c r="N127" s="1"/>
    </row>
    <row r="128" ht="71.25" customHeight="1" spans="1:14">
      <c r="A128" s="397" t="s">
        <v>160</v>
      </c>
      <c r="B128" s="398"/>
      <c r="C128" s="398"/>
      <c r="D128" s="398"/>
      <c r="E128" s="398"/>
      <c r="F128" s="399"/>
      <c r="G128" s="1"/>
      <c r="H128" s="1"/>
      <c r="I128" s="1"/>
      <c r="J128" s="1"/>
      <c r="K128" s="1"/>
      <c r="L128" s="1"/>
      <c r="M128" s="1"/>
      <c r="N128" s="1"/>
    </row>
    <row r="129" ht="6" customHeight="1" spans="1:14">
      <c r="A129" s="451"/>
      <c r="B129" s="452"/>
      <c r="C129" s="452"/>
      <c r="D129" s="452"/>
      <c r="E129" s="453"/>
      <c r="F129" s="454"/>
      <c r="G129" s="1"/>
      <c r="H129" s="1"/>
      <c r="I129" s="1"/>
      <c r="J129" s="1"/>
      <c r="K129" s="1"/>
      <c r="L129" s="1"/>
      <c r="M129" s="1"/>
      <c r="N129" s="1"/>
    </row>
    <row r="130" ht="15.75" customHeight="1" spans="1:14">
      <c r="A130" s="309" t="s">
        <v>161</v>
      </c>
      <c r="B130" s="310"/>
      <c r="C130" s="310"/>
      <c r="D130" s="310"/>
      <c r="E130" s="310"/>
      <c r="F130" s="311"/>
      <c r="G130" s="1"/>
      <c r="H130" s="1"/>
      <c r="I130" s="1"/>
      <c r="J130" s="1"/>
      <c r="K130" s="1"/>
      <c r="L130" s="1"/>
      <c r="M130" s="1"/>
      <c r="N130" s="1"/>
    </row>
    <row r="131" ht="15.75" customHeight="1" spans="1:14">
      <c r="A131" s="312"/>
      <c r="B131" s="366" t="s">
        <v>162</v>
      </c>
      <c r="C131" s="366"/>
      <c r="D131" s="366"/>
      <c r="E131" s="366"/>
      <c r="F131" s="312" t="s">
        <v>66</v>
      </c>
      <c r="G131" s="1"/>
      <c r="H131" s="1"/>
      <c r="I131" s="1"/>
      <c r="J131" s="1"/>
      <c r="K131" s="1"/>
      <c r="L131" s="1"/>
      <c r="M131" s="1"/>
      <c r="N131" s="1"/>
    </row>
    <row r="132" ht="15.75" customHeight="1" spans="1:14">
      <c r="A132" s="317" t="s">
        <v>67</v>
      </c>
      <c r="B132" s="297" t="s">
        <v>163</v>
      </c>
      <c r="C132" s="297"/>
      <c r="D132" s="297"/>
      <c r="E132" s="297"/>
      <c r="F132" s="455">
        <f>F31</f>
        <v>3707.27</v>
      </c>
      <c r="G132" s="1"/>
      <c r="H132" s="1"/>
      <c r="I132" s="1"/>
      <c r="J132" s="1"/>
      <c r="K132" s="1"/>
      <c r="L132" s="1"/>
      <c r="M132" s="1"/>
      <c r="N132" s="1"/>
    </row>
    <row r="133" ht="15.75" customHeight="1" spans="1:14">
      <c r="A133" s="317" t="s">
        <v>69</v>
      </c>
      <c r="B133" s="297" t="s">
        <v>164</v>
      </c>
      <c r="C133" s="297"/>
      <c r="D133" s="297"/>
      <c r="E133" s="297"/>
      <c r="F133" s="455">
        <f>F73</f>
        <v>2293.37</v>
      </c>
      <c r="G133" s="1"/>
      <c r="H133" s="1"/>
      <c r="I133" s="1"/>
      <c r="J133" s="1"/>
      <c r="K133" s="1"/>
      <c r="L133" s="1"/>
      <c r="M133" s="1"/>
      <c r="N133" s="1"/>
    </row>
    <row r="134" ht="15.75" customHeight="1" spans="1:14">
      <c r="A134" s="317" t="s">
        <v>70</v>
      </c>
      <c r="B134" s="297" t="s">
        <v>165</v>
      </c>
      <c r="C134" s="297"/>
      <c r="D134" s="297"/>
      <c r="E134" s="297"/>
      <c r="F134" s="455">
        <f>F83</f>
        <v>291.1</v>
      </c>
      <c r="G134" s="1"/>
      <c r="H134" s="1"/>
      <c r="I134" s="1"/>
      <c r="J134" s="1"/>
      <c r="K134" s="1"/>
      <c r="L134" s="1"/>
      <c r="M134" s="1"/>
      <c r="N134" s="1"/>
    </row>
    <row r="135" ht="15.75" customHeight="1" spans="1:14">
      <c r="A135" s="317" t="s">
        <v>89</v>
      </c>
      <c r="B135" s="297" t="s">
        <v>166</v>
      </c>
      <c r="C135" s="297"/>
      <c r="D135" s="297"/>
      <c r="E135" s="297"/>
      <c r="F135" s="455">
        <f>F98</f>
        <v>676.32</v>
      </c>
      <c r="G135" s="1"/>
      <c r="H135" s="1"/>
      <c r="I135" s="1"/>
      <c r="J135" s="1"/>
      <c r="K135" s="1"/>
      <c r="L135" s="1"/>
      <c r="M135" s="1"/>
      <c r="N135" s="1"/>
    </row>
    <row r="136" ht="15.75" customHeight="1" spans="1:14">
      <c r="A136" s="317" t="s">
        <v>91</v>
      </c>
      <c r="B136" s="297" t="s">
        <v>167</v>
      </c>
      <c r="C136" s="297"/>
      <c r="D136" s="297"/>
      <c r="E136" s="297"/>
      <c r="F136" s="455">
        <f>F108</f>
        <v>0</v>
      </c>
      <c r="G136" s="1"/>
      <c r="H136" s="1"/>
      <c r="I136" s="1"/>
      <c r="J136" s="1"/>
      <c r="K136" s="1"/>
      <c r="L136" s="1"/>
      <c r="M136" s="1"/>
      <c r="N136" s="1"/>
    </row>
    <row r="137" ht="15.75" customHeight="1" spans="1:14">
      <c r="A137" s="296" t="s">
        <v>168</v>
      </c>
      <c r="B137" s="296"/>
      <c r="C137" s="296"/>
      <c r="D137" s="296"/>
      <c r="E137" s="296"/>
      <c r="F137" s="330">
        <f>SUM(F132:F136)</f>
        <v>6968.06</v>
      </c>
      <c r="G137" s="1"/>
      <c r="H137" s="1"/>
      <c r="I137" s="1"/>
      <c r="J137" s="1"/>
      <c r="K137" s="1"/>
      <c r="L137" s="1"/>
      <c r="M137" s="1"/>
      <c r="N137" s="1"/>
    </row>
    <row r="138" ht="15.75" customHeight="1" spans="1:14">
      <c r="A138" s="317" t="s">
        <v>93</v>
      </c>
      <c r="B138" s="297" t="s">
        <v>169</v>
      </c>
      <c r="C138" s="297"/>
      <c r="D138" s="297"/>
      <c r="E138" s="297"/>
      <c r="F138" s="455">
        <f>F126</f>
        <v>142.2</v>
      </c>
      <c r="G138" s="1"/>
      <c r="H138" s="1"/>
      <c r="I138" s="1"/>
      <c r="J138" s="1"/>
      <c r="K138" s="1"/>
      <c r="L138" s="1"/>
      <c r="M138" s="1"/>
      <c r="N138" s="1"/>
    </row>
    <row r="139" ht="15" customHeight="1" spans="1:14">
      <c r="A139" s="456" t="s">
        <v>170</v>
      </c>
      <c r="B139" s="456"/>
      <c r="C139" s="456"/>
      <c r="D139" s="456"/>
      <c r="E139" s="456"/>
      <c r="F139" s="457">
        <f>F137+F138</f>
        <v>7110.26</v>
      </c>
      <c r="G139" s="1"/>
      <c r="H139" s="1"/>
      <c r="I139" s="1"/>
      <c r="J139" s="1"/>
      <c r="K139" s="1"/>
      <c r="L139" s="1"/>
      <c r="M139" s="1"/>
      <c r="N139" s="1"/>
    </row>
    <row r="140" ht="15" customHeight="1" spans="1:14">
      <c r="A140" s="458" t="s">
        <v>171</v>
      </c>
      <c r="B140" s="459"/>
      <c r="C140" s="459"/>
      <c r="D140" s="459"/>
      <c r="E140" s="460"/>
      <c r="F140" s="461">
        <f>F139*12</f>
        <v>85323.12</v>
      </c>
      <c r="G140" s="1"/>
      <c r="H140" s="1"/>
      <c r="I140" s="1"/>
      <c r="J140" s="1"/>
      <c r="K140" s="1"/>
      <c r="L140" s="1"/>
      <c r="M140" s="1"/>
      <c r="N140" s="1"/>
    </row>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sheetData>
  <sheetProtection algorithmName="SHA-512" hashValue="JcvPM+1MSK5ZmZUI7gfx8C20i9vk/wRufEZ13uVeP5EHBJR3n+gFkjnOZaAtzK+AGz+7xZ8BqAWwv5kdG0zNhA==" saltValue="8vF4slrJLYmtxLrW6y9xMg==" spinCount="100000" sheet="1" objects="1" scenarios="1"/>
  <mergeCells count="133">
    <mergeCell ref="A1:F1"/>
    <mergeCell ref="A2:F2"/>
    <mergeCell ref="A3:F3"/>
    <mergeCell ref="A4:F4"/>
    <mergeCell ref="A5:F5"/>
    <mergeCell ref="A6:F6"/>
    <mergeCell ref="B7:E7"/>
    <mergeCell ref="B8:E8"/>
    <mergeCell ref="B9:E9"/>
    <mergeCell ref="A10:F10"/>
    <mergeCell ref="B11:E11"/>
    <mergeCell ref="B12:E12"/>
    <mergeCell ref="B13:E13"/>
    <mergeCell ref="A14:F14"/>
    <mergeCell ref="B15:E15"/>
    <mergeCell ref="B16:E16"/>
    <mergeCell ref="B17:E17"/>
    <mergeCell ref="A18:F18"/>
    <mergeCell ref="B19:E19"/>
    <mergeCell ref="B20:E20"/>
    <mergeCell ref="B21:E21"/>
    <mergeCell ref="B22:E22"/>
    <mergeCell ref="B23:E23"/>
    <mergeCell ref="A24:F24"/>
    <mergeCell ref="A25:F25"/>
    <mergeCell ref="A26:F26"/>
    <mergeCell ref="B27:D27"/>
    <mergeCell ref="B28:E28"/>
    <mergeCell ref="B29:D29"/>
    <mergeCell ref="B30:D30"/>
    <mergeCell ref="B31:E31"/>
    <mergeCell ref="A33:F33"/>
    <mergeCell ref="A35:F35"/>
    <mergeCell ref="B36:D36"/>
    <mergeCell ref="B37:D37"/>
    <mergeCell ref="B38:D38"/>
    <mergeCell ref="A39:D39"/>
    <mergeCell ref="A40:F40"/>
    <mergeCell ref="A41:F41"/>
    <mergeCell ref="A42:F42"/>
    <mergeCell ref="B43:D43"/>
    <mergeCell ref="B44:D44"/>
    <mergeCell ref="B45:D45"/>
    <mergeCell ref="B48:D48"/>
    <mergeCell ref="B49:D49"/>
    <mergeCell ref="B50:D50"/>
    <mergeCell ref="B51:D51"/>
    <mergeCell ref="B52:D52"/>
    <mergeCell ref="A53:D53"/>
    <mergeCell ref="A54:F54"/>
    <mergeCell ref="A55:F55"/>
    <mergeCell ref="A56:F56"/>
    <mergeCell ref="B57:C57"/>
    <mergeCell ref="B58:C58"/>
    <mergeCell ref="B59:C59"/>
    <mergeCell ref="B60:E60"/>
    <mergeCell ref="B61:E61"/>
    <mergeCell ref="B62:E62"/>
    <mergeCell ref="B63:E63"/>
    <mergeCell ref="A64:E64"/>
    <mergeCell ref="A65:F65"/>
    <mergeCell ref="A66:F66"/>
    <mergeCell ref="A67:F67"/>
    <mergeCell ref="A69:F69"/>
    <mergeCell ref="B70:E70"/>
    <mergeCell ref="B71:E71"/>
    <mergeCell ref="B72:E72"/>
    <mergeCell ref="A73:E73"/>
    <mergeCell ref="A75:F75"/>
    <mergeCell ref="B77:D77"/>
    <mergeCell ref="B78:D78"/>
    <mergeCell ref="B79:D79"/>
    <mergeCell ref="B80:D80"/>
    <mergeCell ref="B81:D81"/>
    <mergeCell ref="B82:D82"/>
    <mergeCell ref="A83:D83"/>
    <mergeCell ref="A84:F84"/>
    <mergeCell ref="A85:F85"/>
    <mergeCell ref="A86:F86"/>
    <mergeCell ref="A87:F87"/>
    <mergeCell ref="A88:F88"/>
    <mergeCell ref="A90:F90"/>
    <mergeCell ref="B91:D91"/>
    <mergeCell ref="B92:D92"/>
    <mergeCell ref="B93:D93"/>
    <mergeCell ref="B94:D94"/>
    <mergeCell ref="B95:D95"/>
    <mergeCell ref="B96:D96"/>
    <mergeCell ref="B97:D97"/>
    <mergeCell ref="A98:D98"/>
    <mergeCell ref="A99:F99"/>
    <mergeCell ref="A100:F100"/>
    <mergeCell ref="A101:F101"/>
    <mergeCell ref="A102:F102"/>
    <mergeCell ref="A103:F103"/>
    <mergeCell ref="B104:E104"/>
    <mergeCell ref="B105:E105"/>
    <mergeCell ref="B106:E106"/>
    <mergeCell ref="B107:E107"/>
    <mergeCell ref="A108:E108"/>
    <mergeCell ref="A110:F110"/>
    <mergeCell ref="A112:F112"/>
    <mergeCell ref="A113:E113"/>
    <mergeCell ref="A114:E114"/>
    <mergeCell ref="A115:E115"/>
    <mergeCell ref="A116:E116"/>
    <mergeCell ref="A117:F117"/>
    <mergeCell ref="B118:D118"/>
    <mergeCell ref="B119:D119"/>
    <mergeCell ref="B120:D120"/>
    <mergeCell ref="B121:D121"/>
    <mergeCell ref="B122:D122"/>
    <mergeCell ref="B123:D123"/>
    <mergeCell ref="B124:D124"/>
    <mergeCell ref="B125:D125"/>
    <mergeCell ref="A126:D126"/>
    <mergeCell ref="A127:F127"/>
    <mergeCell ref="A128:F128"/>
    <mergeCell ref="A130:F130"/>
    <mergeCell ref="B131:E131"/>
    <mergeCell ref="B132:E132"/>
    <mergeCell ref="B133:E133"/>
    <mergeCell ref="B134:E134"/>
    <mergeCell ref="B135:E135"/>
    <mergeCell ref="B136:E136"/>
    <mergeCell ref="A137:E137"/>
    <mergeCell ref="B138:E138"/>
    <mergeCell ref="A139:E139"/>
    <mergeCell ref="A140:E140"/>
    <mergeCell ref="A46:A47"/>
    <mergeCell ref="B46:B47"/>
    <mergeCell ref="E46:E47"/>
    <mergeCell ref="F46:F47"/>
  </mergeCells>
  <pageMargins left="1.02361111111111" right="0.39375" top="0.7875" bottom="0.7875" header="0.511805555555555" footer="0.511805555555555"/>
  <pageSetup paperSize="9" scale="65" firstPageNumber="0" orientation="portrait" useFirstPageNumber="1"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399853511154515"/>
  </sheetPr>
  <dimension ref="A1:Q75"/>
  <sheetViews>
    <sheetView showGridLines="0" zoomScale="90" zoomScaleNormal="90" zoomScaleSheetLayoutView="70" topLeftCell="A4" workbookViewId="0">
      <selection activeCell="I45" sqref="I45"/>
    </sheetView>
  </sheetViews>
  <sheetFormatPr defaultColWidth="11.5740740740741" defaultRowHeight="13.2"/>
  <cols>
    <col min="1" max="1" width="3.28703703703704" style="220" customWidth="1"/>
    <col min="2" max="2" width="50.8518518518519" style="220" customWidth="1"/>
    <col min="3" max="3" width="10.287037037037" style="220" customWidth="1"/>
    <col min="4" max="4" width="11.8518518518519" style="220" customWidth="1"/>
    <col min="5" max="5" width="18.5740740740741" style="220" customWidth="1"/>
    <col min="6" max="6" width="16" style="220" customWidth="1"/>
    <col min="7" max="7" width="6.71296296296296" style="220" customWidth="1"/>
    <col min="8" max="8" width="13.1388888888889" style="220" customWidth="1"/>
    <col min="9" max="9" width="15.1388888888889" style="220" customWidth="1"/>
    <col min="10" max="10" width="19.5740740740741" style="220" customWidth="1"/>
    <col min="11" max="11" width="11.5740740740741" style="220"/>
    <col min="12" max="18" width="11.5740740740741" style="220" hidden="1" customWidth="1"/>
    <col min="19" max="16384" width="11.5740740740741" style="220"/>
  </cols>
  <sheetData>
    <row r="1" ht="74.25" customHeight="1" spans="1:10">
      <c r="A1" s="221" t="s">
        <v>0</v>
      </c>
      <c r="B1" s="221"/>
      <c r="C1" s="221"/>
      <c r="D1" s="221"/>
      <c r="E1" s="221"/>
      <c r="F1" s="221"/>
      <c r="G1" s="221"/>
      <c r="H1" s="221"/>
      <c r="I1" s="221"/>
      <c r="J1" s="221"/>
    </row>
    <row r="2" ht="24.75" customHeight="1" spans="1:6">
      <c r="A2" s="222" t="s">
        <v>172</v>
      </c>
      <c r="B2" s="222"/>
      <c r="C2" s="222"/>
      <c r="D2" s="222"/>
      <c r="E2" s="222"/>
      <c r="F2" s="222"/>
    </row>
    <row r="3" ht="14.1" customHeight="1" spans="1:17">
      <c r="A3" s="223" t="s">
        <v>173</v>
      </c>
      <c r="B3" s="223"/>
      <c r="C3" s="223"/>
      <c r="D3" s="223"/>
      <c r="E3" s="223"/>
      <c r="F3" s="223"/>
      <c r="H3" s="224" t="s">
        <v>174</v>
      </c>
      <c r="I3" s="224"/>
      <c r="J3" s="224"/>
      <c r="L3" s="224" t="s">
        <v>175</v>
      </c>
      <c r="M3" s="224"/>
      <c r="O3" s="224" t="s">
        <v>176</v>
      </c>
      <c r="P3" s="224"/>
      <c r="Q3" s="224"/>
    </row>
    <row r="4" ht="26.4" spans="1:17">
      <c r="A4" s="223"/>
      <c r="B4" s="223"/>
      <c r="C4" s="225" t="s">
        <v>177</v>
      </c>
      <c r="D4" s="225" t="s">
        <v>178</v>
      </c>
      <c r="E4" s="226" t="s">
        <v>179</v>
      </c>
      <c r="F4" s="225" t="s">
        <v>180</v>
      </c>
      <c r="H4" s="227" t="s">
        <v>181</v>
      </c>
      <c r="I4" s="227" t="s">
        <v>182</v>
      </c>
      <c r="J4" s="227" t="s">
        <v>183</v>
      </c>
      <c r="L4" s="261" t="s">
        <v>184</v>
      </c>
      <c r="M4" s="261" t="s">
        <v>185</v>
      </c>
      <c r="O4" s="261" t="s">
        <v>184</v>
      </c>
      <c r="P4" s="262">
        <v>0.6</v>
      </c>
      <c r="Q4" s="262" t="s">
        <v>186</v>
      </c>
    </row>
    <row r="5" ht="14.1" customHeight="1" spans="1:17">
      <c r="A5" s="228" t="s">
        <v>67</v>
      </c>
      <c r="B5" s="228" t="s">
        <v>187</v>
      </c>
      <c r="C5" s="229">
        <v>0.2</v>
      </c>
      <c r="D5" s="230">
        <f>TRUNC('Motorista Ônibus'!F23/220*'AN, HE e Diária Ônibus'!C5,2)</f>
        <v>3.37</v>
      </c>
      <c r="E5" s="231">
        <f>Q18</f>
        <v>2.1</v>
      </c>
      <c r="F5" s="232">
        <f>TRUNC((D12*E5),2)</f>
        <v>14.19</v>
      </c>
      <c r="H5" s="233">
        <v>46204</v>
      </c>
      <c r="I5" s="58">
        <v>27</v>
      </c>
      <c r="J5" s="58">
        <v>4</v>
      </c>
      <c r="L5" s="263">
        <v>45901</v>
      </c>
      <c r="M5" s="253">
        <v>14</v>
      </c>
      <c r="O5" s="263">
        <v>45901</v>
      </c>
      <c r="P5" s="264" t="s">
        <v>188</v>
      </c>
      <c r="Q5" s="265">
        <v>0.114583333333333</v>
      </c>
    </row>
    <row r="6" ht="14.1" customHeight="1" spans="1:17">
      <c r="A6" s="228" t="s">
        <v>69</v>
      </c>
      <c r="B6" s="228" t="s">
        <v>189</v>
      </c>
      <c r="C6" s="228">
        <v>1.1429</v>
      </c>
      <c r="D6" s="230">
        <f>TRUNC(((D5*C6)-D5),2)</f>
        <v>0.48</v>
      </c>
      <c r="E6" s="234"/>
      <c r="F6" s="232"/>
      <c r="H6" s="233">
        <v>46235</v>
      </c>
      <c r="I6" s="58">
        <v>26</v>
      </c>
      <c r="J6" s="58">
        <v>5</v>
      </c>
      <c r="L6" s="263">
        <v>45870</v>
      </c>
      <c r="M6" s="253">
        <v>7</v>
      </c>
      <c r="O6" s="263">
        <v>45870</v>
      </c>
      <c r="P6" s="265">
        <v>0.166666666666667</v>
      </c>
      <c r="Q6" s="265">
        <v>0.256944444444444</v>
      </c>
    </row>
    <row r="7" ht="14.1" customHeight="1" spans="1:17">
      <c r="A7" s="228" t="s">
        <v>70</v>
      </c>
      <c r="B7" s="228" t="s">
        <v>190</v>
      </c>
      <c r="C7" s="235"/>
      <c r="D7" s="230">
        <f>TRUNC((SUM(D5:D6)/I17*J17),2)</f>
        <v>0.78</v>
      </c>
      <c r="E7" s="234"/>
      <c r="F7" s="232"/>
      <c r="G7" s="236"/>
      <c r="H7" s="233">
        <v>46266</v>
      </c>
      <c r="I7" s="58">
        <v>25</v>
      </c>
      <c r="J7" s="58">
        <v>5</v>
      </c>
      <c r="L7" s="263">
        <v>45839</v>
      </c>
      <c r="M7" s="253">
        <v>5</v>
      </c>
      <c r="O7" s="263">
        <v>45839</v>
      </c>
      <c r="P7" s="265">
        <v>0.284722222222222</v>
      </c>
      <c r="Q7" s="265">
        <v>0.0763888888888889</v>
      </c>
    </row>
    <row r="8" ht="14.1" customHeight="1" spans="1:17">
      <c r="A8" s="228" t="s">
        <v>89</v>
      </c>
      <c r="B8" s="228" t="s">
        <v>191</v>
      </c>
      <c r="C8" s="237">
        <f>'Motorista Ônibus'!E39+'Motorista Ônibus'!E53+'Motorista Ônibus'!E78+('Motorista Ônibus'!E79*'Motorista Ônibus'!E78)+'Motorista Ônibus'!E80+'Motorista Ônibus'!E81+('Motorista Ônibus'!E53*'Motorista Ônibus'!E81)+'Motorista Ônibus'!E98</f>
        <v>0.638428703703704</v>
      </c>
      <c r="D8" s="230">
        <f>TRUNC((SUM(D5:D7)*C8),0)</f>
        <v>2</v>
      </c>
      <c r="E8" s="234"/>
      <c r="F8" s="232"/>
      <c r="H8" s="233">
        <v>46296</v>
      </c>
      <c r="I8" s="58">
        <v>26</v>
      </c>
      <c r="J8" s="58">
        <v>5</v>
      </c>
      <c r="L8" s="263">
        <v>45809</v>
      </c>
      <c r="M8" s="253">
        <v>0</v>
      </c>
      <c r="O8" s="263">
        <v>45809</v>
      </c>
      <c r="P8" s="253"/>
      <c r="Q8" s="253"/>
    </row>
    <row r="9" ht="14.1" customHeight="1" spans="1:17">
      <c r="A9" s="228" t="s">
        <v>91</v>
      </c>
      <c r="B9" s="228" t="s">
        <v>192</v>
      </c>
      <c r="C9" s="237">
        <f>'Motorista Ônibus'!E119</f>
        <v>0</v>
      </c>
      <c r="D9" s="238">
        <f>TRUNC((SUM(D5:D8)*C9),2)</f>
        <v>0</v>
      </c>
      <c r="E9" s="234"/>
      <c r="F9" s="232"/>
      <c r="H9" s="233">
        <v>46327</v>
      </c>
      <c r="I9" s="58">
        <v>23</v>
      </c>
      <c r="J9" s="58">
        <v>7</v>
      </c>
      <c r="L9" s="263">
        <v>45778</v>
      </c>
      <c r="M9" s="253">
        <v>4</v>
      </c>
      <c r="O9" s="263">
        <v>45778</v>
      </c>
      <c r="P9" s="264" t="s">
        <v>193</v>
      </c>
      <c r="Q9" s="265">
        <v>0.111111111111111</v>
      </c>
    </row>
    <row r="10" ht="14.1" customHeight="1" spans="1:17">
      <c r="A10" s="228" t="s">
        <v>93</v>
      </c>
      <c r="B10" s="228" t="s">
        <v>194</v>
      </c>
      <c r="C10" s="237">
        <f>'Motorista Ônibus'!E120</f>
        <v>0</v>
      </c>
      <c r="D10" s="238">
        <f>TRUNC((SUM(D5:D9)*C10),2)</f>
        <v>0</v>
      </c>
      <c r="E10" s="234"/>
      <c r="F10" s="232"/>
      <c r="H10" s="233">
        <v>46357</v>
      </c>
      <c r="I10" s="58">
        <v>25</v>
      </c>
      <c r="J10" s="58">
        <v>6</v>
      </c>
      <c r="L10" s="263">
        <v>45748</v>
      </c>
      <c r="M10" s="253">
        <v>1</v>
      </c>
      <c r="O10" s="263">
        <v>45748</v>
      </c>
      <c r="P10" s="253"/>
      <c r="Q10" s="253"/>
    </row>
    <row r="11" ht="14.1" customHeight="1" spans="1:17">
      <c r="A11" s="228" t="s">
        <v>95</v>
      </c>
      <c r="B11" s="228" t="s">
        <v>195</v>
      </c>
      <c r="C11" s="239">
        <f>'Motorista Ônibus'!E126</f>
        <v>0.02</v>
      </c>
      <c r="D11" s="238">
        <f>TRUNC((D12*C11),2)</f>
        <v>0.13</v>
      </c>
      <c r="E11" s="234"/>
      <c r="F11" s="232"/>
      <c r="H11" s="233">
        <v>46388</v>
      </c>
      <c r="I11" s="58">
        <v>25</v>
      </c>
      <c r="J11" s="58">
        <v>6</v>
      </c>
      <c r="L11" s="263">
        <v>45717</v>
      </c>
      <c r="M11" s="253">
        <v>6</v>
      </c>
      <c r="O11" s="263">
        <v>45717</v>
      </c>
      <c r="P11" s="265">
        <v>0.229166666666667</v>
      </c>
      <c r="Q11" s="253"/>
    </row>
    <row r="12" ht="14.1" customHeight="1" spans="1:17">
      <c r="A12" s="240" t="s">
        <v>196</v>
      </c>
      <c r="B12" s="240"/>
      <c r="C12" s="240"/>
      <c r="D12" s="241">
        <f>TRUNC((D5+D6+D7+D8+D9+D10)/(1-(C11)),2)</f>
        <v>6.76</v>
      </c>
      <c r="E12" s="242"/>
      <c r="F12" s="232"/>
      <c r="H12" s="233">
        <v>46419</v>
      </c>
      <c r="I12" s="58">
        <v>24</v>
      </c>
      <c r="J12" s="58">
        <v>4</v>
      </c>
      <c r="L12" s="263">
        <v>45689</v>
      </c>
      <c r="M12" s="253">
        <v>6</v>
      </c>
      <c r="O12" s="263">
        <v>45689</v>
      </c>
      <c r="P12" s="265">
        <v>0.513888888888889</v>
      </c>
      <c r="Q12" s="265">
        <v>0.0763888888888889</v>
      </c>
    </row>
    <row r="13" ht="14.1" customHeight="1" spans="1:17">
      <c r="A13" s="243"/>
      <c r="B13" s="243"/>
      <c r="C13" s="243"/>
      <c r="D13" s="243"/>
      <c r="E13" s="243"/>
      <c r="F13" s="243"/>
      <c r="H13" s="233">
        <v>46447</v>
      </c>
      <c r="I13" s="58">
        <v>26</v>
      </c>
      <c r="J13" s="58">
        <v>5</v>
      </c>
      <c r="L13" s="263">
        <v>45658</v>
      </c>
      <c r="M13" s="253">
        <v>2</v>
      </c>
      <c r="O13" s="263">
        <v>45658</v>
      </c>
      <c r="P13" s="253"/>
      <c r="Q13" s="253"/>
    </row>
    <row r="14" ht="14.1" customHeight="1" spans="1:17">
      <c r="A14" s="223" t="s">
        <v>197</v>
      </c>
      <c r="B14" s="223"/>
      <c r="C14" s="223"/>
      <c r="D14" s="223"/>
      <c r="E14" s="223"/>
      <c r="F14" s="223"/>
      <c r="H14" s="233">
        <v>46478</v>
      </c>
      <c r="I14" s="58">
        <v>25</v>
      </c>
      <c r="J14" s="58">
        <v>5</v>
      </c>
      <c r="L14" s="263">
        <v>45627</v>
      </c>
      <c r="M14" s="253">
        <v>0</v>
      </c>
      <c r="O14" s="263">
        <v>45627</v>
      </c>
      <c r="P14" s="253"/>
      <c r="Q14" s="253"/>
    </row>
    <row r="15" ht="26.4" spans="1:17">
      <c r="A15" s="223"/>
      <c r="B15" s="223"/>
      <c r="C15" s="225" t="s">
        <v>177</v>
      </c>
      <c r="D15" s="225" t="s">
        <v>178</v>
      </c>
      <c r="E15" s="244" t="s">
        <v>179</v>
      </c>
      <c r="F15" s="225" t="s">
        <v>180</v>
      </c>
      <c r="H15" s="233">
        <v>46508</v>
      </c>
      <c r="I15" s="58">
        <v>25</v>
      </c>
      <c r="J15" s="58">
        <v>6</v>
      </c>
      <c r="L15" s="263">
        <v>45597</v>
      </c>
      <c r="M15" s="253">
        <v>10</v>
      </c>
      <c r="O15" s="263">
        <v>45597</v>
      </c>
      <c r="P15" s="265">
        <v>0.0694444444444444</v>
      </c>
      <c r="Q15" s="265">
        <v>0.1375</v>
      </c>
    </row>
    <row r="16" ht="14.1" customHeight="1" spans="1:17">
      <c r="A16" s="228" t="s">
        <v>67</v>
      </c>
      <c r="B16" s="228" t="s">
        <v>198</v>
      </c>
      <c r="C16" s="229">
        <v>0.6</v>
      </c>
      <c r="D16" s="245">
        <f>TRUNC(('Motorista Ônibus'!F23/220)*C16+('Motorista Ônibus'!F23/220),2)</f>
        <v>26.96</v>
      </c>
      <c r="E16" s="246" t="str">
        <f>P18</f>
        <v>08</v>
      </c>
      <c r="F16" s="247">
        <f>TRUNC((D22*E16),2)</f>
        <v>434.16</v>
      </c>
      <c r="H16" s="233">
        <v>46539</v>
      </c>
      <c r="I16" s="58">
        <v>26</v>
      </c>
      <c r="J16" s="58">
        <v>4</v>
      </c>
      <c r="L16" s="263">
        <v>45566</v>
      </c>
      <c r="M16" s="253">
        <v>5</v>
      </c>
      <c r="O16" s="263">
        <v>45566</v>
      </c>
      <c r="P16" s="253">
        <f>2</f>
        <v>2</v>
      </c>
      <c r="Q16" s="253">
        <f>2</f>
        <v>2</v>
      </c>
    </row>
    <row r="17" ht="14.1" customHeight="1" spans="1:17">
      <c r="A17" s="228" t="s">
        <v>70</v>
      </c>
      <c r="B17" s="228" t="s">
        <v>190</v>
      </c>
      <c r="C17" s="235"/>
      <c r="D17" s="245">
        <f>TRUNC((D16/I17*J17),2)</f>
        <v>5.51</v>
      </c>
      <c r="E17" s="246"/>
      <c r="F17" s="247"/>
      <c r="H17" s="58"/>
      <c r="I17" s="224">
        <f>AVERAGE(I5:I16)</f>
        <v>25.25</v>
      </c>
      <c r="J17" s="266">
        <f>AVERAGE(J5:J16)</f>
        <v>5.16666666666667</v>
      </c>
      <c r="L17" s="267" t="s">
        <v>199</v>
      </c>
      <c r="M17" s="268">
        <f>(M16+M15+M13+M12+M11+M9+M7+M6+M5)/9</f>
        <v>6.55555555555556</v>
      </c>
      <c r="O17" s="253" t="s">
        <v>199</v>
      </c>
      <c r="P17" s="264" t="s">
        <v>200</v>
      </c>
      <c r="Q17" s="253">
        <v>1.75</v>
      </c>
    </row>
    <row r="18" ht="14.1" customHeight="1" spans="1:17">
      <c r="A18" s="228" t="s">
        <v>89</v>
      </c>
      <c r="B18" s="248" t="s">
        <v>191</v>
      </c>
      <c r="C18" s="249">
        <f>'Motorista Ônibus'!E39+'Motorista Ônibus'!E53+'Motorista Ônibus'!E78+('Motorista Ônibus'!E79*'Motorista Ônibus'!E78)+'Motorista Ônibus'!E80+'Motorista Ônibus'!E81+('Motorista Ônibus'!E53*'Motorista Ônibus'!E81)+'Motorista Ônibus'!E98</f>
        <v>0.638428703703704</v>
      </c>
      <c r="D18" s="245">
        <f>TRUNC((SUM(D16:D17)*C18),2)</f>
        <v>20.72</v>
      </c>
      <c r="E18" s="246"/>
      <c r="F18" s="247"/>
      <c r="G18" s="236"/>
      <c r="H18" s="250"/>
      <c r="L18" s="253" t="s">
        <v>201</v>
      </c>
      <c r="M18" s="268">
        <f>(M17*20/100)+M17</f>
        <v>7.86666666666667</v>
      </c>
      <c r="O18" s="253" t="s">
        <v>201</v>
      </c>
      <c r="P18" s="264" t="s">
        <v>202</v>
      </c>
      <c r="Q18" s="253">
        <f>(Q17*20/100)+Q17</f>
        <v>2.1</v>
      </c>
    </row>
    <row r="19" ht="14.1" customHeight="1" spans="1:16">
      <c r="A19" s="228" t="s">
        <v>91</v>
      </c>
      <c r="B19" s="228" t="s">
        <v>192</v>
      </c>
      <c r="C19" s="237">
        <f>'Motorista Ônibus'!E119</f>
        <v>0</v>
      </c>
      <c r="D19" s="251">
        <f>TRUNC((SUM(D16:D18)*C19),2)</f>
        <v>0</v>
      </c>
      <c r="E19" s="246"/>
      <c r="F19" s="247"/>
      <c r="H19" s="250"/>
      <c r="L19" s="269"/>
      <c r="M19" s="269"/>
      <c r="O19" s="270"/>
      <c r="P19" s="271"/>
    </row>
    <row r="20" ht="14.1" customHeight="1" spans="1:16">
      <c r="A20" s="228" t="s">
        <v>93</v>
      </c>
      <c r="B20" s="228" t="s">
        <v>194</v>
      </c>
      <c r="C20" s="237">
        <f>'Motorista Ônibus'!E120</f>
        <v>0</v>
      </c>
      <c r="D20" s="251">
        <f>TRUNC((SUM(D16:D19)*C20),2)</f>
        <v>0</v>
      </c>
      <c r="E20" s="246"/>
      <c r="F20" s="247"/>
      <c r="H20" s="250"/>
      <c r="L20" s="269"/>
      <c r="M20" s="269"/>
      <c r="O20" s="270"/>
      <c r="P20" s="271"/>
    </row>
    <row r="21" ht="14.1" customHeight="1" spans="1:16">
      <c r="A21" s="228" t="s">
        <v>95</v>
      </c>
      <c r="B21" s="228" t="s">
        <v>195</v>
      </c>
      <c r="C21" s="239">
        <f>'Motorista Ônibus'!E126</f>
        <v>0.02</v>
      </c>
      <c r="D21" s="251">
        <f>TRUNC((D22*C21),2)</f>
        <v>1.08</v>
      </c>
      <c r="E21" s="246"/>
      <c r="F21" s="247"/>
      <c r="H21" s="250"/>
      <c r="L21" s="269"/>
      <c r="M21" s="269"/>
      <c r="O21" s="270"/>
      <c r="P21" s="271"/>
    </row>
    <row r="22" ht="14.1" customHeight="1" spans="1:16">
      <c r="A22" s="240" t="s">
        <v>203</v>
      </c>
      <c r="B22" s="240"/>
      <c r="C22" s="240"/>
      <c r="D22" s="252">
        <f>TRUNC((D16+D17+D18+D19+D20)/(1-(C21)),2)</f>
        <v>54.27</v>
      </c>
      <c r="E22" s="246"/>
      <c r="F22" s="247"/>
      <c r="H22" s="250"/>
      <c r="L22" s="269"/>
      <c r="M22" s="269"/>
      <c r="O22" s="270"/>
      <c r="P22" s="271"/>
    </row>
    <row r="23" ht="14.1" customHeight="1" spans="1:8">
      <c r="A23" s="243"/>
      <c r="B23" s="243"/>
      <c r="C23" s="243"/>
      <c r="D23" s="243"/>
      <c r="E23" s="243"/>
      <c r="F23" s="243"/>
      <c r="H23" s="250"/>
    </row>
    <row r="24" ht="14.1" customHeight="1" spans="1:8">
      <c r="A24" s="223" t="s">
        <v>185</v>
      </c>
      <c r="B24" s="223"/>
      <c r="C24" s="223"/>
      <c r="D24" s="223"/>
      <c r="E24" s="223"/>
      <c r="F24" s="223"/>
      <c r="H24" s="250"/>
    </row>
    <row r="25" ht="26.4" spans="1:8">
      <c r="A25" s="225"/>
      <c r="B25" s="225"/>
      <c r="C25" s="225" t="s">
        <v>204</v>
      </c>
      <c r="D25" s="225"/>
      <c r="E25" s="244" t="s">
        <v>205</v>
      </c>
      <c r="F25" s="225" t="s">
        <v>206</v>
      </c>
      <c r="H25" s="250"/>
    </row>
    <row r="26" ht="14.1" customHeight="1" spans="1:13">
      <c r="A26" s="253" t="s">
        <v>67</v>
      </c>
      <c r="B26" s="253" t="s">
        <v>207</v>
      </c>
      <c r="C26" s="254">
        <v>231.79</v>
      </c>
      <c r="D26" s="254"/>
      <c r="E26" s="255">
        <f>M18</f>
        <v>7.86666666666667</v>
      </c>
      <c r="F26" s="247">
        <f>TRUNC((D30*E26),2)</f>
        <v>1860.62</v>
      </c>
      <c r="G26" s="256"/>
      <c r="H26" s="250"/>
      <c r="L26" s="272" t="s">
        <v>208</v>
      </c>
      <c r="M26" s="273"/>
    </row>
    <row r="27" ht="14.1" customHeight="1" spans="1:13">
      <c r="A27" s="253" t="s">
        <v>69</v>
      </c>
      <c r="B27" s="253" t="s">
        <v>192</v>
      </c>
      <c r="C27" s="237">
        <f>'Motorista Ônibus'!E119</f>
        <v>0</v>
      </c>
      <c r="D27" s="257">
        <f>TRUNC((C26*C27),2)</f>
        <v>0</v>
      </c>
      <c r="E27" s="258"/>
      <c r="F27" s="247"/>
      <c r="L27" s="261" t="s">
        <v>184</v>
      </c>
      <c r="M27" s="262" t="s">
        <v>209</v>
      </c>
    </row>
    <row r="28" ht="14.1" customHeight="1" spans="1:13">
      <c r="A28" s="253" t="s">
        <v>70</v>
      </c>
      <c r="B28" s="253" t="s">
        <v>194</v>
      </c>
      <c r="C28" s="237">
        <f>'Motorista Ônibus'!E120</f>
        <v>0</v>
      </c>
      <c r="D28" s="257">
        <f>TRUNC((SUM(C26+D27)*C28),2)</f>
        <v>0</v>
      </c>
      <c r="E28" s="258"/>
      <c r="F28" s="247"/>
      <c r="L28" s="263">
        <v>45901</v>
      </c>
      <c r="M28" s="253">
        <v>2</v>
      </c>
    </row>
    <row r="29" ht="14.1" customHeight="1" spans="1:13">
      <c r="A29" s="253" t="s">
        <v>89</v>
      </c>
      <c r="B29" s="253" t="s">
        <v>195</v>
      </c>
      <c r="C29" s="237">
        <f>'Motorista Ônibus'!E126</f>
        <v>0.02</v>
      </c>
      <c r="D29" s="257">
        <f>TRUNC((D30*C29),2)</f>
        <v>4.73</v>
      </c>
      <c r="E29" s="258"/>
      <c r="F29" s="247"/>
      <c r="L29" s="263">
        <v>45870</v>
      </c>
      <c r="M29" s="253">
        <v>5</v>
      </c>
    </row>
    <row r="30" ht="14.1" customHeight="1" spans="1:13">
      <c r="A30" s="259" t="s">
        <v>210</v>
      </c>
      <c r="B30" s="259"/>
      <c r="C30" s="259"/>
      <c r="D30" s="260">
        <f>TRUNC((C26+D27+D28)/(1-(C29)),2)</f>
        <v>236.52</v>
      </c>
      <c r="E30" s="258"/>
      <c r="F30" s="247"/>
      <c r="L30" s="263">
        <v>45839</v>
      </c>
      <c r="M30" s="253"/>
    </row>
    <row r="31" ht="14.1" customHeight="1" spans="12:13">
      <c r="L31" s="263">
        <v>45809</v>
      </c>
      <c r="M31" s="253"/>
    </row>
    <row r="32" ht="20.25" customHeight="1" spans="1:13">
      <c r="A32" s="223" t="s">
        <v>208</v>
      </c>
      <c r="B32" s="223"/>
      <c r="C32" s="223"/>
      <c r="D32" s="223"/>
      <c r="E32" s="223"/>
      <c r="F32" s="223"/>
      <c r="L32" s="263">
        <v>45778</v>
      </c>
      <c r="M32" s="253">
        <v>2</v>
      </c>
    </row>
    <row r="33" ht="36.75" customHeight="1" spans="1:13">
      <c r="A33" s="225"/>
      <c r="B33" s="225"/>
      <c r="C33" s="225" t="s">
        <v>204</v>
      </c>
      <c r="D33" s="225"/>
      <c r="E33" s="244" t="s">
        <v>211</v>
      </c>
      <c r="F33" s="225" t="s">
        <v>206</v>
      </c>
      <c r="L33" s="263">
        <v>45748</v>
      </c>
      <c r="M33" s="253"/>
    </row>
    <row r="34" spans="1:13">
      <c r="A34" s="253" t="s">
        <v>67</v>
      </c>
      <c r="B34" s="253" t="s">
        <v>212</v>
      </c>
      <c r="C34" s="254">
        <v>19.9</v>
      </c>
      <c r="D34" s="254"/>
      <c r="E34" s="255">
        <f>M40</f>
        <v>0.916666666666667</v>
      </c>
      <c r="F34" s="247">
        <f>TRUNC((D38*E34),2)</f>
        <v>18.6</v>
      </c>
      <c r="L34" s="263">
        <v>45717</v>
      </c>
      <c r="M34" s="253">
        <v>2</v>
      </c>
    </row>
    <row r="35" spans="1:13">
      <c r="A35" s="253" t="s">
        <v>69</v>
      </c>
      <c r="B35" s="253" t="s">
        <v>192</v>
      </c>
      <c r="C35" s="237">
        <f>'Motorista Ônibus'!E119</f>
        <v>0</v>
      </c>
      <c r="D35" s="257">
        <f>TRUNC((C34*C35),2)</f>
        <v>0</v>
      </c>
      <c r="E35" s="258"/>
      <c r="F35" s="247"/>
      <c r="L35" s="263">
        <v>45689</v>
      </c>
      <c r="M35" s="253"/>
    </row>
    <row r="36" spans="1:13">
      <c r="A36" s="253" t="s">
        <v>70</v>
      </c>
      <c r="B36" s="253" t="s">
        <v>194</v>
      </c>
      <c r="C36" s="237">
        <f>'Motorista Ônibus'!E120</f>
        <v>0</v>
      </c>
      <c r="D36" s="257">
        <f>TRUNC((SUM(C34+D35)*C36),2)</f>
        <v>0</v>
      </c>
      <c r="E36" s="258"/>
      <c r="F36" s="247"/>
      <c r="L36" s="263">
        <v>45658</v>
      </c>
      <c r="M36" s="253"/>
    </row>
    <row r="37" spans="1:13">
      <c r="A37" s="253" t="s">
        <v>89</v>
      </c>
      <c r="B37" s="253" t="s">
        <v>195</v>
      </c>
      <c r="C37" s="237">
        <f>'Motorista Ônibus'!E126</f>
        <v>0.02</v>
      </c>
      <c r="D37" s="257">
        <f>TRUNC((D38*C37),2)</f>
        <v>0.4</v>
      </c>
      <c r="E37" s="258"/>
      <c r="F37" s="247"/>
      <c r="L37" s="263">
        <v>45627</v>
      </c>
      <c r="M37" s="253"/>
    </row>
    <row r="38" spans="1:13">
      <c r="A38" s="259" t="s">
        <v>210</v>
      </c>
      <c r="B38" s="259"/>
      <c r="C38" s="259"/>
      <c r="D38" s="260">
        <f>TRUNC((C34+D35+D36)/(1-(C37)),2)</f>
        <v>20.3</v>
      </c>
      <c r="E38" s="258"/>
      <c r="F38" s="247"/>
      <c r="L38" s="263">
        <v>45597</v>
      </c>
      <c r="M38" s="253"/>
    </row>
    <row r="39" spans="12:13">
      <c r="L39" s="263">
        <v>45566</v>
      </c>
      <c r="M39" s="253"/>
    </row>
    <row r="40" spans="12:13">
      <c r="L40" s="267" t="s">
        <v>199</v>
      </c>
      <c r="M40" s="268">
        <f>(M39+M38+M37+M36+M35+M34+M33+M32+M31+M30+M29+M28)/12</f>
        <v>0.916666666666667</v>
      </c>
    </row>
    <row r="75" ht="22.5" customHeight="1"/>
  </sheetData>
  <sheetProtection algorithmName="SHA-512" hashValue="r9KBPaDIr1e8OOFz4oJKMG+18z2lK4onf2mfsCzVj/+hdagrITlmc7bwye9p1sIpgfLIKha1O86+pJvPvMW0Rw==" saltValue="g/YVhzddQTlfA0gWyHzgbA==" spinCount="100000" sheet="1" objects="1" scenarios="1"/>
  <mergeCells count="30">
    <mergeCell ref="A1:J1"/>
    <mergeCell ref="A2:F2"/>
    <mergeCell ref="A3:F3"/>
    <mergeCell ref="H3:J3"/>
    <mergeCell ref="L3:M3"/>
    <mergeCell ref="O3:Q3"/>
    <mergeCell ref="A4:B4"/>
    <mergeCell ref="A12:C12"/>
    <mergeCell ref="A14:F14"/>
    <mergeCell ref="A15:B15"/>
    <mergeCell ref="A22:C22"/>
    <mergeCell ref="A24:F24"/>
    <mergeCell ref="A25:B25"/>
    <mergeCell ref="C26:D26"/>
    <mergeCell ref="L26:M26"/>
    <mergeCell ref="A30:C30"/>
    <mergeCell ref="A32:F32"/>
    <mergeCell ref="A33:B33"/>
    <mergeCell ref="C34:D34"/>
    <mergeCell ref="A38:C38"/>
    <mergeCell ref="E5:E12"/>
    <mergeCell ref="E16:E22"/>
    <mergeCell ref="E26:E30"/>
    <mergeCell ref="E34:E38"/>
    <mergeCell ref="F5:F12"/>
    <mergeCell ref="F16:F22"/>
    <mergeCell ref="F26:F30"/>
    <mergeCell ref="F34:F38"/>
    <mergeCell ref="P19:P22"/>
    <mergeCell ref="L19:M22"/>
  </mergeCells>
  <pageMargins left="0.62992125984252" right="0.393700787401575" top="0.78740157480315" bottom="0.78740157480315" header="0.511811023622047" footer="0.511811023622047"/>
  <pageSetup paperSize="9" scale="65" firstPageNumber="0" orientation="portrait" useFirstPageNumber="1"/>
  <headerFooter/>
  <colBreaks count="1" manualBreakCount="1">
    <brk id="6"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5B9BD5"/>
  </sheetPr>
  <dimension ref="A1:Y1017"/>
  <sheetViews>
    <sheetView showGridLines="0" zoomScale="85" zoomScaleNormal="85" topLeftCell="A58" workbookViewId="0">
      <selection activeCell="G93" sqref="G93"/>
    </sheetView>
  </sheetViews>
  <sheetFormatPr defaultColWidth="9" defaultRowHeight="13.2"/>
  <cols>
    <col min="1" max="1" width="3.85185185185185" customWidth="1"/>
    <col min="2" max="2" width="50.8518518518519" customWidth="1"/>
    <col min="3" max="3" width="10.287037037037" customWidth="1"/>
    <col min="4" max="4" width="9.57407407407407" customWidth="1"/>
    <col min="5" max="5" width="9.71296296296296" customWidth="1"/>
    <col min="6" max="6" width="15.8518518518519" customWidth="1"/>
    <col min="7" max="7" width="24.4259259259259" customWidth="1"/>
    <col min="8" max="8" width="12.8518518518519" customWidth="1"/>
    <col min="9" max="9" width="9.71296296296296" customWidth="1"/>
    <col min="10" max="10" width="16.712962962963" customWidth="1"/>
    <col min="11" max="11" width="9.13888888888889" customWidth="1"/>
    <col min="12" max="25" width="8.71296296296296" customWidth="1"/>
    <col min="26" max="1024" width="14.4259259259259" customWidth="1"/>
  </cols>
  <sheetData>
    <row r="1" ht="15.6" spans="1:7">
      <c r="A1" s="80" t="s">
        <v>38</v>
      </c>
      <c r="B1" s="80"/>
      <c r="C1" s="80"/>
      <c r="D1" s="80"/>
      <c r="E1" s="80"/>
      <c r="F1" s="80"/>
      <c r="G1" s="80"/>
    </row>
    <row r="2" ht="15.75" customHeight="1" spans="1:25">
      <c r="A2" s="81" t="s">
        <v>39</v>
      </c>
      <c r="B2" s="81"/>
      <c r="C2" s="81"/>
      <c r="D2" s="81"/>
      <c r="E2" s="81"/>
      <c r="F2" s="81"/>
      <c r="G2" s="81"/>
      <c r="H2" s="82"/>
      <c r="I2" s="1"/>
      <c r="J2" s="1"/>
      <c r="K2" s="1"/>
      <c r="L2" s="1"/>
      <c r="M2" s="1"/>
      <c r="N2" s="1"/>
      <c r="O2" s="1"/>
      <c r="P2" s="1"/>
      <c r="Q2" s="1"/>
      <c r="R2" s="1"/>
      <c r="S2" s="1"/>
      <c r="T2" s="1"/>
      <c r="U2" s="1"/>
      <c r="V2" s="1"/>
      <c r="W2" s="1"/>
      <c r="X2" s="1"/>
      <c r="Y2" s="1"/>
    </row>
    <row r="3" ht="15.75" customHeight="1" spans="1:25">
      <c r="A3" s="83">
        <v>1</v>
      </c>
      <c r="B3" s="84" t="s">
        <v>40</v>
      </c>
      <c r="C3" s="85"/>
      <c r="D3" s="85"/>
      <c r="E3" s="85"/>
      <c r="F3" s="86"/>
      <c r="G3" s="83"/>
      <c r="H3" s="82"/>
      <c r="I3" s="1"/>
      <c r="J3" s="1"/>
      <c r="K3" s="1"/>
      <c r="L3" s="1"/>
      <c r="M3" s="1"/>
      <c r="N3" s="1"/>
      <c r="O3" s="1"/>
      <c r="P3" s="1"/>
      <c r="Q3" s="1"/>
      <c r="R3" s="1"/>
      <c r="S3" s="1"/>
      <c r="T3" s="1"/>
      <c r="U3" s="1"/>
      <c r="V3" s="1"/>
      <c r="W3" s="1"/>
      <c r="X3" s="1"/>
      <c r="Y3" s="1"/>
    </row>
    <row r="4" ht="15.75" customHeight="1" spans="1:25">
      <c r="A4" s="83">
        <v>2</v>
      </c>
      <c r="B4" s="84" t="s">
        <v>42</v>
      </c>
      <c r="C4" s="85"/>
      <c r="D4" s="85"/>
      <c r="E4" s="85"/>
      <c r="F4" s="86"/>
      <c r="G4" s="83"/>
      <c r="H4" s="82"/>
      <c r="I4" s="1"/>
      <c r="J4" s="1"/>
      <c r="K4" s="1"/>
      <c r="L4" s="1"/>
      <c r="M4" s="1"/>
      <c r="N4" s="1"/>
      <c r="O4" s="1"/>
      <c r="P4" s="1"/>
      <c r="Q4" s="1"/>
      <c r="R4" s="1"/>
      <c r="S4" s="1"/>
      <c r="T4" s="1"/>
      <c r="U4" s="1"/>
      <c r="V4" s="1"/>
      <c r="W4" s="1"/>
      <c r="X4" s="1"/>
      <c r="Y4" s="1"/>
    </row>
    <row r="5" ht="15.75" customHeight="1" spans="1:25">
      <c r="A5" s="83">
        <v>3</v>
      </c>
      <c r="B5" s="87" t="s">
        <v>43</v>
      </c>
      <c r="C5" s="87"/>
      <c r="D5" s="87"/>
      <c r="E5" s="87"/>
      <c r="F5" s="87"/>
      <c r="G5" s="83"/>
      <c r="H5" s="82"/>
      <c r="I5" s="1"/>
      <c r="J5" s="1"/>
      <c r="K5" s="1"/>
      <c r="L5" s="1"/>
      <c r="M5" s="1"/>
      <c r="N5" s="1"/>
      <c r="O5" s="1"/>
      <c r="P5" s="1"/>
      <c r="Q5" s="1"/>
      <c r="R5" s="1"/>
      <c r="S5" s="1"/>
      <c r="T5" s="1"/>
      <c r="U5" s="1"/>
      <c r="V5" s="1"/>
      <c r="W5" s="1"/>
      <c r="X5" s="1"/>
      <c r="Y5" s="1"/>
    </row>
    <row r="6" ht="15.75" customHeight="1" spans="1:25">
      <c r="A6" s="88" t="s">
        <v>44</v>
      </c>
      <c r="B6" s="89"/>
      <c r="C6" s="89"/>
      <c r="D6" s="89"/>
      <c r="E6" s="89"/>
      <c r="F6" s="89"/>
      <c r="G6" s="90"/>
      <c r="H6" s="82"/>
      <c r="I6" s="1"/>
      <c r="J6" s="1"/>
      <c r="K6" s="1"/>
      <c r="L6" s="1"/>
      <c r="M6" s="1"/>
      <c r="N6" s="1"/>
      <c r="O6" s="1"/>
      <c r="P6" s="1"/>
      <c r="Q6" s="1"/>
      <c r="R6" s="1"/>
      <c r="S6" s="1"/>
      <c r="T6" s="1"/>
      <c r="U6" s="1"/>
      <c r="V6" s="1"/>
      <c r="W6" s="1"/>
      <c r="X6" s="1"/>
      <c r="Y6" s="1"/>
    </row>
    <row r="7" ht="15.75" customHeight="1" spans="1:25">
      <c r="A7" s="91">
        <v>4</v>
      </c>
      <c r="B7" s="87" t="s">
        <v>45</v>
      </c>
      <c r="C7" s="87"/>
      <c r="D7" s="87"/>
      <c r="E7" s="87"/>
      <c r="F7" s="87"/>
      <c r="G7" s="92"/>
      <c r="H7" s="82"/>
      <c r="I7" s="1"/>
      <c r="J7" s="1"/>
      <c r="K7" s="1"/>
      <c r="L7" s="1"/>
      <c r="M7" s="1"/>
      <c r="N7" s="1"/>
      <c r="O7" s="1"/>
      <c r="P7" s="1"/>
      <c r="Q7" s="1"/>
      <c r="R7" s="1"/>
      <c r="S7" s="1"/>
      <c r="T7" s="1"/>
      <c r="U7" s="1"/>
      <c r="V7" s="1"/>
      <c r="W7" s="1"/>
      <c r="X7" s="1"/>
      <c r="Y7" s="1"/>
    </row>
    <row r="8" ht="15.75" customHeight="1" spans="1:25">
      <c r="A8" s="93">
        <v>5</v>
      </c>
      <c r="B8" s="94" t="s">
        <v>47</v>
      </c>
      <c r="C8" s="94"/>
      <c r="D8" s="94"/>
      <c r="E8" s="94"/>
      <c r="F8" s="94"/>
      <c r="G8" s="92"/>
      <c r="H8" s="82"/>
      <c r="I8" s="1"/>
      <c r="J8" s="1"/>
      <c r="K8" s="1"/>
      <c r="L8" s="1"/>
      <c r="M8" s="1"/>
      <c r="N8" s="1"/>
      <c r="O8" s="1"/>
      <c r="P8" s="1"/>
      <c r="Q8" s="1"/>
      <c r="R8" s="1"/>
      <c r="S8" s="1"/>
      <c r="T8" s="1"/>
      <c r="U8" s="1"/>
      <c r="V8" s="1"/>
      <c r="W8" s="1"/>
      <c r="X8" s="1"/>
      <c r="Y8" s="1"/>
    </row>
    <row r="9" ht="15.75" customHeight="1" spans="1:25">
      <c r="A9" s="93">
        <v>6</v>
      </c>
      <c r="B9" s="94" t="s">
        <v>48</v>
      </c>
      <c r="C9" s="94"/>
      <c r="D9" s="94"/>
      <c r="E9" s="94"/>
      <c r="F9" s="94"/>
      <c r="G9" s="92"/>
      <c r="H9" s="82"/>
      <c r="I9" s="1"/>
      <c r="J9" s="1"/>
      <c r="K9" s="1"/>
      <c r="L9" s="1"/>
      <c r="M9" s="1"/>
      <c r="N9" s="1"/>
      <c r="O9" s="1"/>
      <c r="P9" s="1"/>
      <c r="Q9" s="1"/>
      <c r="R9" s="1"/>
      <c r="S9" s="1"/>
      <c r="T9" s="1"/>
      <c r="U9" s="1"/>
      <c r="V9" s="1"/>
      <c r="W9" s="1"/>
      <c r="X9" s="1"/>
      <c r="Y9" s="1"/>
    </row>
    <row r="10" ht="15.75" customHeight="1" spans="1:25">
      <c r="A10" s="88" t="s">
        <v>49</v>
      </c>
      <c r="B10" s="89"/>
      <c r="C10" s="89"/>
      <c r="D10" s="89"/>
      <c r="E10" s="89"/>
      <c r="F10" s="89"/>
      <c r="G10" s="90"/>
      <c r="H10" s="82"/>
      <c r="I10" s="1"/>
      <c r="J10" s="1"/>
      <c r="K10" s="1"/>
      <c r="L10" s="1"/>
      <c r="M10" s="1"/>
      <c r="N10" s="1"/>
      <c r="O10" s="1"/>
      <c r="P10" s="1"/>
      <c r="Q10" s="1"/>
      <c r="R10" s="1"/>
      <c r="S10" s="1"/>
      <c r="T10" s="1"/>
      <c r="U10" s="1"/>
      <c r="V10" s="1"/>
      <c r="W10" s="1"/>
      <c r="X10" s="1"/>
      <c r="Y10" s="1"/>
    </row>
    <row r="11" ht="14.25" customHeight="1" spans="1:25">
      <c r="A11" s="93">
        <v>7</v>
      </c>
      <c r="B11" s="95" t="s">
        <v>50</v>
      </c>
      <c r="C11" s="96"/>
      <c r="D11" s="96"/>
      <c r="E11" s="96"/>
      <c r="F11" s="97"/>
      <c r="G11" s="98"/>
      <c r="H11" s="82"/>
      <c r="I11" s="1"/>
      <c r="J11" s="1"/>
      <c r="K11" s="1"/>
      <c r="L11" s="1"/>
      <c r="M11" s="1"/>
      <c r="N11" s="1"/>
      <c r="O11" s="1"/>
      <c r="P11" s="1"/>
      <c r="Q11" s="1"/>
      <c r="R11" s="1"/>
      <c r="S11" s="1"/>
      <c r="T11" s="1"/>
      <c r="U11" s="1"/>
      <c r="V11" s="1"/>
      <c r="W11" s="1"/>
      <c r="X11" s="1"/>
      <c r="Y11" s="1"/>
    </row>
    <row r="12" ht="15.75" customHeight="1" spans="1:25">
      <c r="A12" s="93">
        <v>8</v>
      </c>
      <c r="B12" s="95" t="s">
        <v>52</v>
      </c>
      <c r="C12" s="96"/>
      <c r="D12" s="96"/>
      <c r="E12" s="96"/>
      <c r="F12" s="97"/>
      <c r="G12" s="98"/>
      <c r="H12" s="82"/>
      <c r="I12" s="1"/>
      <c r="J12" s="1"/>
      <c r="K12" s="1"/>
      <c r="L12" s="1"/>
      <c r="M12" s="1"/>
      <c r="N12" s="1"/>
      <c r="O12" s="1"/>
      <c r="P12" s="1"/>
      <c r="Q12" s="1"/>
      <c r="R12" s="1"/>
      <c r="S12" s="1"/>
      <c r="T12" s="1"/>
      <c r="U12" s="1"/>
      <c r="V12" s="1"/>
      <c r="W12" s="1"/>
      <c r="X12" s="1"/>
      <c r="Y12" s="1"/>
    </row>
    <row r="13" ht="15.75" customHeight="1" spans="1:25">
      <c r="A13" s="93">
        <v>9</v>
      </c>
      <c r="B13" s="99" t="s">
        <v>54</v>
      </c>
      <c r="C13" s="100"/>
      <c r="D13" s="100"/>
      <c r="E13" s="100"/>
      <c r="F13" s="101"/>
      <c r="G13" s="98"/>
      <c r="H13" s="82"/>
      <c r="I13" s="1"/>
      <c r="J13" s="1"/>
      <c r="K13" s="1"/>
      <c r="L13" s="1"/>
      <c r="M13" s="1"/>
      <c r="N13" s="1"/>
      <c r="O13" s="1"/>
      <c r="P13" s="1"/>
      <c r="Q13" s="1"/>
      <c r="R13" s="1"/>
      <c r="S13" s="1"/>
      <c r="T13" s="1"/>
      <c r="U13" s="1"/>
      <c r="V13" s="1"/>
      <c r="W13" s="1"/>
      <c r="X13" s="1"/>
      <c r="Y13" s="1"/>
    </row>
    <row r="14" ht="15.75" customHeight="1" spans="1:25">
      <c r="A14" s="88" t="s">
        <v>55</v>
      </c>
      <c r="B14" s="89"/>
      <c r="C14" s="89"/>
      <c r="D14" s="89"/>
      <c r="E14" s="89"/>
      <c r="F14" s="89"/>
      <c r="G14" s="90"/>
      <c r="H14" s="82"/>
      <c r="I14" s="1"/>
      <c r="J14" s="1"/>
      <c r="K14" s="1"/>
      <c r="L14" s="1"/>
      <c r="M14" s="1"/>
      <c r="N14" s="1"/>
      <c r="O14" s="1"/>
      <c r="P14" s="1"/>
      <c r="Q14" s="1"/>
      <c r="R14" s="1"/>
      <c r="S14" s="1"/>
      <c r="T14" s="1"/>
      <c r="U14" s="1"/>
      <c r="V14" s="1"/>
      <c r="W14" s="1"/>
      <c r="X14" s="1"/>
      <c r="Y14" s="1"/>
    </row>
    <row r="15" ht="17.25" customHeight="1" spans="1:25">
      <c r="A15" s="91">
        <v>10</v>
      </c>
      <c r="B15" s="94" t="s">
        <v>56</v>
      </c>
      <c r="C15" s="94"/>
      <c r="D15" s="94"/>
      <c r="E15" s="94"/>
      <c r="F15" s="94"/>
      <c r="G15" s="98"/>
      <c r="H15" s="82"/>
      <c r="I15" s="1"/>
      <c r="J15" s="1"/>
      <c r="K15" s="1"/>
      <c r="L15" s="1"/>
      <c r="M15" s="1"/>
      <c r="N15" s="1"/>
      <c r="O15" s="1"/>
      <c r="P15" s="1"/>
      <c r="Q15" s="1"/>
      <c r="R15" s="1"/>
      <c r="S15" s="1"/>
      <c r="T15" s="1"/>
      <c r="U15" s="1"/>
      <c r="V15" s="1"/>
      <c r="W15" s="1"/>
      <c r="X15" s="1"/>
      <c r="Y15" s="1"/>
    </row>
    <row r="16" ht="15.75" customHeight="1" spans="1:25">
      <c r="A16" s="91">
        <v>11</v>
      </c>
      <c r="B16" s="94" t="s">
        <v>57</v>
      </c>
      <c r="C16" s="94"/>
      <c r="D16" s="94"/>
      <c r="E16" s="94"/>
      <c r="F16" s="94"/>
      <c r="G16" s="102"/>
      <c r="H16" s="82"/>
      <c r="I16" s="1"/>
      <c r="J16" s="1"/>
      <c r="K16" s="1"/>
      <c r="L16" s="1"/>
      <c r="M16" s="1"/>
      <c r="N16" s="1"/>
      <c r="O16" s="1"/>
      <c r="P16" s="1"/>
      <c r="Q16" s="1"/>
      <c r="R16" s="1"/>
      <c r="S16" s="1"/>
      <c r="T16" s="1"/>
      <c r="U16" s="1"/>
      <c r="V16" s="1"/>
      <c r="W16" s="1"/>
      <c r="X16" s="1"/>
      <c r="Y16" s="1"/>
    </row>
    <row r="17" ht="15.75" customHeight="1" spans="1:25">
      <c r="A17" s="91">
        <v>12</v>
      </c>
      <c r="B17" s="94" t="s">
        <v>58</v>
      </c>
      <c r="C17" s="94"/>
      <c r="D17" s="94"/>
      <c r="E17" s="94"/>
      <c r="F17" s="94"/>
      <c r="G17" s="98"/>
      <c r="H17" s="82"/>
      <c r="I17" s="1"/>
      <c r="J17" s="1"/>
      <c r="K17" s="1"/>
      <c r="L17" s="1"/>
      <c r="M17" s="1"/>
      <c r="N17" s="1"/>
      <c r="O17" s="1"/>
      <c r="P17" s="1"/>
      <c r="Q17" s="1"/>
      <c r="R17" s="1"/>
      <c r="S17" s="1"/>
      <c r="T17" s="1"/>
      <c r="U17" s="1"/>
      <c r="V17" s="1"/>
      <c r="W17" s="1"/>
      <c r="X17" s="1"/>
      <c r="Y17" s="1"/>
    </row>
    <row r="18" ht="15.75" customHeight="1" spans="1:25">
      <c r="A18" s="91">
        <v>13</v>
      </c>
      <c r="B18" s="94" t="s">
        <v>59</v>
      </c>
      <c r="C18" s="94"/>
      <c r="D18" s="94"/>
      <c r="E18" s="94"/>
      <c r="F18" s="94"/>
      <c r="G18" s="103"/>
      <c r="H18" s="82"/>
      <c r="I18" s="1"/>
      <c r="J18" s="1"/>
      <c r="K18" s="1"/>
      <c r="L18" s="1"/>
      <c r="M18" s="1"/>
      <c r="N18" s="1"/>
      <c r="O18" s="1"/>
      <c r="P18" s="1"/>
      <c r="Q18" s="1"/>
      <c r="R18" s="1"/>
      <c r="S18" s="1"/>
      <c r="T18" s="1"/>
      <c r="U18" s="1"/>
      <c r="V18" s="1"/>
      <c r="W18" s="1"/>
      <c r="X18" s="1"/>
      <c r="Y18" s="1"/>
    </row>
    <row r="19" ht="15.75" customHeight="1" spans="1:25">
      <c r="A19" s="91">
        <v>14</v>
      </c>
      <c r="B19" s="104" t="s">
        <v>60</v>
      </c>
      <c r="C19" s="104"/>
      <c r="D19" s="104"/>
      <c r="E19" s="104"/>
      <c r="F19" s="84"/>
      <c r="G19" s="105"/>
      <c r="H19" s="82"/>
      <c r="I19" s="1"/>
      <c r="J19" s="1"/>
      <c r="K19" s="1"/>
      <c r="L19" s="1"/>
      <c r="M19" s="1"/>
      <c r="N19" s="1"/>
      <c r="O19" s="1"/>
      <c r="P19" s="1"/>
      <c r="Q19" s="1"/>
      <c r="R19" s="1"/>
      <c r="S19" s="1"/>
      <c r="T19" s="1"/>
      <c r="U19" s="1"/>
      <c r="V19" s="1"/>
      <c r="W19" s="1"/>
      <c r="X19" s="1"/>
      <c r="Y19" s="1"/>
    </row>
    <row r="20" ht="6" customHeight="1" spans="1:25">
      <c r="A20" s="106"/>
      <c r="B20" s="107"/>
      <c r="C20" s="107"/>
      <c r="D20" s="107"/>
      <c r="E20" s="107"/>
      <c r="F20" s="107"/>
      <c r="G20" s="108"/>
      <c r="H20" s="82"/>
      <c r="I20" s="1"/>
      <c r="J20" s="1"/>
      <c r="K20" s="1"/>
      <c r="L20" s="1"/>
      <c r="M20" s="1"/>
      <c r="N20" s="1"/>
      <c r="O20" s="1"/>
      <c r="P20" s="1"/>
      <c r="Q20" s="1"/>
      <c r="R20" s="1"/>
      <c r="S20" s="1"/>
      <c r="T20" s="1"/>
      <c r="U20" s="1"/>
      <c r="V20" s="1"/>
      <c r="W20" s="1"/>
      <c r="X20" s="1"/>
      <c r="Y20" s="1"/>
    </row>
    <row r="21" ht="15.75" customHeight="1" spans="1:25">
      <c r="A21" s="88" t="s">
        <v>63</v>
      </c>
      <c r="B21" s="89"/>
      <c r="C21" s="89"/>
      <c r="D21" s="89"/>
      <c r="E21" s="89"/>
      <c r="F21" s="89"/>
      <c r="G21" s="90"/>
      <c r="H21" s="82"/>
      <c r="I21" s="1"/>
      <c r="J21" s="1"/>
      <c r="K21" s="1"/>
      <c r="L21" s="1"/>
      <c r="M21" s="1"/>
      <c r="N21" s="1"/>
      <c r="O21" s="1"/>
      <c r="P21" s="1"/>
      <c r="Q21" s="1"/>
      <c r="R21" s="1"/>
      <c r="S21" s="1"/>
      <c r="T21" s="1"/>
      <c r="U21" s="1"/>
      <c r="V21" s="1"/>
      <c r="W21" s="1"/>
      <c r="X21" s="1"/>
      <c r="Y21" s="1"/>
    </row>
    <row r="22" ht="21.75" customHeight="1" spans="1:25">
      <c r="A22" s="93">
        <v>1</v>
      </c>
      <c r="B22" s="109" t="s">
        <v>64</v>
      </c>
      <c r="C22" s="110"/>
      <c r="D22" s="110"/>
      <c r="E22" s="110"/>
      <c r="F22" s="111" t="s">
        <v>65</v>
      </c>
      <c r="G22" s="93" t="s">
        <v>66</v>
      </c>
      <c r="H22" s="82"/>
      <c r="I22" s="1"/>
      <c r="J22" s="1"/>
      <c r="K22" s="1"/>
      <c r="L22" s="1"/>
      <c r="M22" s="1"/>
      <c r="N22" s="1"/>
      <c r="O22" s="1"/>
      <c r="P22" s="1"/>
      <c r="Q22" s="1"/>
      <c r="R22" s="1"/>
      <c r="S22" s="1"/>
      <c r="T22" s="1"/>
      <c r="U22" s="1"/>
      <c r="V22" s="1"/>
      <c r="W22" s="1"/>
      <c r="X22" s="1"/>
      <c r="Y22" s="1"/>
    </row>
    <row r="23" ht="15.75" customHeight="1" spans="1:25">
      <c r="A23" s="98" t="s">
        <v>67</v>
      </c>
      <c r="B23" s="94" t="s">
        <v>68</v>
      </c>
      <c r="C23" s="94"/>
      <c r="D23" s="94"/>
      <c r="E23" s="94"/>
      <c r="F23" s="94"/>
      <c r="G23" s="112">
        <f>G19</f>
        <v>0</v>
      </c>
      <c r="H23" s="113"/>
      <c r="I23" s="1"/>
      <c r="J23" s="1"/>
      <c r="K23" s="1"/>
      <c r="L23" s="1"/>
      <c r="M23" s="1"/>
      <c r="N23" s="1"/>
      <c r="O23" s="1"/>
      <c r="P23" s="1"/>
      <c r="Q23" s="1"/>
      <c r="R23" s="1"/>
      <c r="S23" s="1"/>
      <c r="T23" s="1"/>
      <c r="U23" s="1"/>
      <c r="V23" s="1"/>
      <c r="W23" s="1"/>
      <c r="X23" s="1"/>
      <c r="Y23" s="1"/>
    </row>
    <row r="24" ht="15.75" customHeight="1" spans="1:25">
      <c r="A24" s="98" t="s">
        <v>69</v>
      </c>
      <c r="B24" s="94" t="s">
        <v>213</v>
      </c>
      <c r="C24" s="94"/>
      <c r="D24" s="94"/>
      <c r="E24" s="94"/>
      <c r="F24" s="114">
        <v>0</v>
      </c>
      <c r="G24" s="112">
        <v>0</v>
      </c>
      <c r="H24" s="115"/>
      <c r="I24" s="1"/>
      <c r="J24" s="1"/>
      <c r="K24" s="1"/>
      <c r="L24" s="1"/>
      <c r="M24" s="1"/>
      <c r="N24" s="1"/>
      <c r="O24" s="1"/>
      <c r="P24" s="1"/>
      <c r="Q24" s="1"/>
      <c r="R24" s="1"/>
      <c r="S24" s="1"/>
      <c r="T24" s="1"/>
      <c r="U24" s="1"/>
      <c r="V24" s="1"/>
      <c r="W24" s="1"/>
      <c r="X24" s="1"/>
      <c r="Y24" s="1"/>
    </row>
    <row r="25" ht="15.75" customHeight="1" spans="1:25">
      <c r="A25" s="98" t="s">
        <v>70</v>
      </c>
      <c r="B25" s="94" t="s">
        <v>214</v>
      </c>
      <c r="C25" s="116"/>
      <c r="D25" s="117"/>
      <c r="E25" s="118"/>
      <c r="F25" s="114">
        <v>0</v>
      </c>
      <c r="G25" s="112">
        <v>0</v>
      </c>
      <c r="H25" s="82"/>
      <c r="I25" s="1"/>
      <c r="J25" s="1"/>
      <c r="K25" s="1"/>
      <c r="L25" s="1"/>
      <c r="M25" s="1"/>
      <c r="N25" s="1"/>
      <c r="O25" s="1"/>
      <c r="P25" s="1"/>
      <c r="Q25" s="1"/>
      <c r="R25" s="1"/>
      <c r="S25" s="1"/>
      <c r="T25" s="1"/>
      <c r="U25" s="1"/>
      <c r="V25" s="1"/>
      <c r="W25" s="1"/>
      <c r="X25" s="1"/>
      <c r="Y25" s="1"/>
    </row>
    <row r="26" ht="15.75" customHeight="1" spans="1:25">
      <c r="A26" s="98" t="s">
        <v>89</v>
      </c>
      <c r="B26" s="94" t="s">
        <v>215</v>
      </c>
      <c r="C26" s="94"/>
      <c r="D26" s="94"/>
      <c r="E26" s="94"/>
      <c r="F26" s="114">
        <v>0</v>
      </c>
      <c r="G26" s="112">
        <v>0</v>
      </c>
      <c r="H26" s="82"/>
      <c r="I26" s="1"/>
      <c r="J26" s="1"/>
      <c r="K26" s="1"/>
      <c r="L26" s="1"/>
      <c r="M26" s="1"/>
      <c r="N26" s="1"/>
      <c r="O26" s="1"/>
      <c r="P26" s="1"/>
      <c r="Q26" s="1"/>
      <c r="R26" s="1"/>
      <c r="S26" s="1"/>
      <c r="T26" s="1"/>
      <c r="U26" s="1"/>
      <c r="V26" s="1"/>
      <c r="W26" s="1"/>
      <c r="X26" s="1"/>
      <c r="Y26" s="1"/>
    </row>
    <row r="27" ht="15.75" customHeight="1" spans="1:25">
      <c r="A27" s="98" t="s">
        <v>91</v>
      </c>
      <c r="B27" s="95" t="s">
        <v>216</v>
      </c>
      <c r="C27" s="95"/>
      <c r="D27" s="95"/>
      <c r="E27" s="95"/>
      <c r="F27" s="95"/>
      <c r="G27" s="112">
        <v>0</v>
      </c>
      <c r="H27" s="82"/>
      <c r="I27" s="1"/>
      <c r="J27" s="1"/>
      <c r="K27" s="1"/>
      <c r="L27" s="1"/>
      <c r="M27" s="1"/>
      <c r="N27" s="1"/>
      <c r="O27" s="1"/>
      <c r="P27" s="1"/>
      <c r="Q27" s="1"/>
      <c r="R27" s="1"/>
      <c r="S27" s="1"/>
      <c r="T27" s="1"/>
      <c r="U27" s="1"/>
      <c r="V27" s="1"/>
      <c r="W27" s="1"/>
      <c r="X27" s="1"/>
      <c r="Y27" s="1"/>
    </row>
    <row r="28" ht="15.75" customHeight="1" spans="1:25">
      <c r="A28" s="98" t="s">
        <v>93</v>
      </c>
      <c r="B28" s="95" t="s">
        <v>217</v>
      </c>
      <c r="C28" s="95"/>
      <c r="D28" s="95"/>
      <c r="E28" s="95"/>
      <c r="F28" s="95"/>
      <c r="G28" s="112">
        <v>0</v>
      </c>
      <c r="H28" s="82"/>
      <c r="I28" s="1"/>
      <c r="J28" s="1"/>
      <c r="K28" s="1"/>
      <c r="L28" s="1"/>
      <c r="M28" s="1"/>
      <c r="N28" s="1"/>
      <c r="O28" s="1"/>
      <c r="P28" s="1"/>
      <c r="Q28" s="1"/>
      <c r="R28" s="1"/>
      <c r="S28" s="1"/>
      <c r="T28" s="1"/>
      <c r="U28" s="1"/>
      <c r="V28" s="1"/>
      <c r="W28" s="1"/>
      <c r="X28" s="1"/>
      <c r="Y28" s="1"/>
    </row>
    <row r="29" ht="15.75" customHeight="1" spans="1:25">
      <c r="A29" s="98" t="s">
        <v>95</v>
      </c>
      <c r="B29" s="95" t="s">
        <v>110</v>
      </c>
      <c r="C29" s="95"/>
      <c r="D29" s="95"/>
      <c r="E29" s="95"/>
      <c r="F29" s="95"/>
      <c r="G29" s="112">
        <v>0</v>
      </c>
      <c r="H29" s="82"/>
      <c r="I29" s="1"/>
      <c r="J29" s="1"/>
      <c r="K29" s="1"/>
      <c r="L29" s="1"/>
      <c r="M29" s="1"/>
      <c r="N29" s="1"/>
      <c r="O29" s="1"/>
      <c r="P29" s="1"/>
      <c r="Q29" s="1"/>
      <c r="R29" s="1"/>
      <c r="S29" s="1"/>
      <c r="T29" s="1"/>
      <c r="U29" s="1"/>
      <c r="V29" s="1"/>
      <c r="W29" s="1"/>
      <c r="X29" s="1"/>
      <c r="Y29" s="1"/>
    </row>
    <row r="30" ht="15.75" customHeight="1" spans="1:25">
      <c r="A30" s="52"/>
      <c r="B30" s="119" t="s">
        <v>71</v>
      </c>
      <c r="C30" s="119"/>
      <c r="D30" s="119"/>
      <c r="E30" s="119"/>
      <c r="F30" s="119"/>
      <c r="G30" s="120">
        <f>SUM(G23:G29)</f>
        <v>0</v>
      </c>
      <c r="H30" s="113"/>
      <c r="I30" s="1"/>
      <c r="J30" s="1"/>
      <c r="K30" s="1"/>
      <c r="L30" s="1"/>
      <c r="M30" s="1"/>
      <c r="N30" s="1"/>
      <c r="O30" s="1"/>
      <c r="P30" s="1"/>
      <c r="Q30" s="1"/>
      <c r="R30" s="1"/>
      <c r="S30" s="1"/>
      <c r="T30" s="1"/>
      <c r="U30" s="1"/>
      <c r="V30" s="1"/>
      <c r="W30" s="1"/>
      <c r="X30" s="1"/>
      <c r="Y30" s="1"/>
    </row>
    <row r="31" ht="6" customHeight="1" spans="1:25">
      <c r="A31" s="121"/>
      <c r="B31" s="122"/>
      <c r="C31" s="122"/>
      <c r="D31" s="122"/>
      <c r="E31" s="122"/>
      <c r="F31" s="122"/>
      <c r="G31" s="123"/>
      <c r="H31" s="113"/>
      <c r="I31" s="1"/>
      <c r="J31" s="1"/>
      <c r="K31" s="1"/>
      <c r="L31" s="1"/>
      <c r="M31" s="1"/>
      <c r="N31" s="1"/>
      <c r="O31" s="1"/>
      <c r="P31" s="1"/>
      <c r="Q31" s="1"/>
      <c r="R31" s="1"/>
      <c r="S31" s="1"/>
      <c r="T31" s="1"/>
      <c r="U31" s="1"/>
      <c r="V31" s="1"/>
      <c r="W31" s="1"/>
      <c r="X31" s="1"/>
      <c r="Y31" s="1"/>
    </row>
    <row r="32" ht="18" customHeight="1" spans="1:25">
      <c r="A32" s="88" t="s">
        <v>72</v>
      </c>
      <c r="B32" s="89"/>
      <c r="C32" s="89"/>
      <c r="D32" s="89"/>
      <c r="E32" s="89"/>
      <c r="F32" s="89"/>
      <c r="G32" s="90"/>
      <c r="H32" s="82"/>
      <c r="I32" s="1"/>
      <c r="J32" s="1"/>
      <c r="K32" s="1"/>
      <c r="L32" s="1"/>
      <c r="M32" s="1"/>
      <c r="N32" s="1"/>
      <c r="O32" s="1"/>
      <c r="P32" s="1"/>
      <c r="Q32" s="1"/>
      <c r="R32" s="1"/>
      <c r="S32" s="1"/>
      <c r="T32" s="1"/>
      <c r="U32" s="1"/>
      <c r="V32" s="1"/>
      <c r="W32" s="1"/>
      <c r="X32" s="1"/>
      <c r="Y32" s="1"/>
    </row>
    <row r="33" ht="6" customHeight="1" spans="1:25">
      <c r="A33" s="124"/>
      <c r="B33" s="124"/>
      <c r="C33" s="124"/>
      <c r="D33" s="124"/>
      <c r="E33" s="124"/>
      <c r="F33" s="124"/>
      <c r="G33" s="124"/>
      <c r="H33" s="82"/>
      <c r="I33" s="1"/>
      <c r="J33" s="1"/>
      <c r="K33" s="1"/>
      <c r="L33" s="1"/>
      <c r="M33" s="1"/>
      <c r="N33" s="1"/>
      <c r="O33" s="1"/>
      <c r="P33" s="1"/>
      <c r="Q33" s="1"/>
      <c r="R33" s="1"/>
      <c r="S33" s="1"/>
      <c r="T33" s="1"/>
      <c r="U33" s="1"/>
      <c r="V33" s="1"/>
      <c r="W33" s="1"/>
      <c r="X33" s="1"/>
      <c r="Y33" s="1"/>
    </row>
    <row r="34" ht="21" customHeight="1" spans="1:25">
      <c r="A34" s="125" t="s">
        <v>73</v>
      </c>
      <c r="B34" s="125"/>
      <c r="C34" s="125"/>
      <c r="D34" s="125"/>
      <c r="E34" s="125"/>
      <c r="F34" s="125"/>
      <c r="G34" s="125"/>
      <c r="H34" s="82"/>
      <c r="I34" s="1"/>
      <c r="J34" s="1"/>
      <c r="K34" s="1"/>
      <c r="L34" s="1"/>
      <c r="M34" s="1"/>
      <c r="N34" s="1"/>
      <c r="O34" s="1"/>
      <c r="P34" s="1"/>
      <c r="Q34" s="1"/>
      <c r="R34" s="1"/>
      <c r="S34" s="1"/>
      <c r="T34" s="1"/>
      <c r="U34" s="1"/>
      <c r="V34" s="1"/>
      <c r="W34" s="1"/>
      <c r="X34" s="1"/>
      <c r="Y34" s="1"/>
    </row>
    <row r="35" ht="15.75" customHeight="1" spans="1:25">
      <c r="A35" s="93" t="s">
        <v>74</v>
      </c>
      <c r="B35" s="126" t="s">
        <v>75</v>
      </c>
      <c r="C35" s="127"/>
      <c r="D35" s="127"/>
      <c r="E35" s="127"/>
      <c r="F35" s="128" t="s">
        <v>65</v>
      </c>
      <c r="G35" s="93" t="s">
        <v>66</v>
      </c>
      <c r="H35" s="82"/>
      <c r="I35" s="1"/>
      <c r="J35" s="1"/>
      <c r="K35" s="1"/>
      <c r="L35" s="1"/>
      <c r="M35" s="1"/>
      <c r="N35" s="1"/>
      <c r="O35" s="1"/>
      <c r="P35" s="1"/>
      <c r="Q35" s="1"/>
      <c r="R35" s="1"/>
      <c r="S35" s="1"/>
      <c r="T35" s="1"/>
      <c r="U35" s="1"/>
      <c r="V35" s="1"/>
      <c r="W35" s="1"/>
      <c r="X35" s="1"/>
      <c r="Y35" s="1"/>
    </row>
    <row r="36" ht="15.75" customHeight="1" spans="1:25">
      <c r="A36" s="92" t="s">
        <v>67</v>
      </c>
      <c r="B36" s="129" t="s">
        <v>76</v>
      </c>
      <c r="C36" s="129"/>
      <c r="D36" s="129"/>
      <c r="E36" s="129"/>
      <c r="F36" s="114">
        <f>1/12</f>
        <v>0.0833333333333333</v>
      </c>
      <c r="G36" s="130">
        <f>TRUNC((G30*F36),2)</f>
        <v>0</v>
      </c>
      <c r="H36" s="82"/>
      <c r="I36" s="165"/>
      <c r="J36" s="1"/>
      <c r="K36" s="1"/>
      <c r="L36" s="1"/>
      <c r="M36" s="1"/>
      <c r="N36" s="1"/>
      <c r="O36" s="1"/>
      <c r="P36" s="1"/>
      <c r="Q36" s="1"/>
      <c r="R36" s="1"/>
      <c r="S36" s="1"/>
      <c r="T36" s="1"/>
      <c r="U36" s="1"/>
      <c r="V36" s="1"/>
      <c r="W36" s="1"/>
      <c r="X36" s="1"/>
      <c r="Y36" s="1"/>
    </row>
    <row r="37" ht="15.75" customHeight="1" spans="1:25">
      <c r="A37" s="92" t="s">
        <v>69</v>
      </c>
      <c r="B37" s="129" t="s">
        <v>77</v>
      </c>
      <c r="C37" s="129"/>
      <c r="D37" s="129"/>
      <c r="E37" s="129"/>
      <c r="F37" s="131">
        <v>0.03025</v>
      </c>
      <c r="G37" s="132">
        <f>TRUNC((G30*F37),2)</f>
        <v>0</v>
      </c>
      <c r="H37" s="82"/>
      <c r="I37" s="1"/>
      <c r="J37" s="1"/>
      <c r="K37" s="1"/>
      <c r="L37" s="1"/>
      <c r="M37" s="1"/>
      <c r="N37" s="1"/>
      <c r="O37" s="1"/>
      <c r="P37" s="1"/>
      <c r="Q37" s="1"/>
      <c r="R37" s="1"/>
      <c r="S37" s="1"/>
      <c r="T37" s="1"/>
      <c r="U37" s="1"/>
      <c r="V37" s="1"/>
      <c r="W37" s="1"/>
      <c r="X37" s="1"/>
      <c r="Y37" s="1"/>
    </row>
    <row r="38" ht="15.75" customHeight="1" spans="1:25">
      <c r="A38" s="133" t="s">
        <v>78</v>
      </c>
      <c r="B38" s="134"/>
      <c r="C38" s="134"/>
      <c r="D38" s="134"/>
      <c r="E38" s="134"/>
      <c r="F38" s="135">
        <f>SUM(F36:F37)</f>
        <v>0.113583333333333</v>
      </c>
      <c r="G38" s="132">
        <f>SUM(G36:G37)</f>
        <v>0</v>
      </c>
      <c r="H38" s="82"/>
      <c r="I38" s="1"/>
      <c r="J38" s="1"/>
      <c r="K38" s="1"/>
      <c r="L38" s="1"/>
      <c r="M38" s="1"/>
      <c r="N38" s="1"/>
      <c r="O38" s="1"/>
      <c r="P38" s="1"/>
      <c r="Q38" s="1"/>
      <c r="R38" s="1"/>
      <c r="S38" s="1"/>
      <c r="T38" s="1"/>
      <c r="U38" s="1"/>
      <c r="V38" s="1"/>
      <c r="W38" s="1"/>
      <c r="X38" s="1"/>
      <c r="Y38" s="1"/>
    </row>
    <row r="39" ht="6" customHeight="1" spans="1:25">
      <c r="A39" s="136"/>
      <c r="B39" s="136"/>
      <c r="C39" s="136"/>
      <c r="D39" s="136"/>
      <c r="E39" s="136"/>
      <c r="F39" s="137"/>
      <c r="G39" s="138"/>
      <c r="H39" s="82"/>
      <c r="I39" s="1"/>
      <c r="J39" s="1"/>
      <c r="K39" s="1"/>
      <c r="L39" s="1"/>
      <c r="M39" s="1"/>
      <c r="N39" s="1"/>
      <c r="O39" s="1"/>
      <c r="P39" s="1"/>
      <c r="Q39" s="1"/>
      <c r="R39" s="1"/>
      <c r="S39" s="1"/>
      <c r="T39" s="1"/>
      <c r="U39" s="1"/>
      <c r="V39" s="1"/>
      <c r="W39" s="1"/>
      <c r="X39" s="1"/>
      <c r="Y39" s="1"/>
    </row>
    <row r="40" ht="21" customHeight="1" spans="1:25">
      <c r="A40" s="125" t="s">
        <v>81</v>
      </c>
      <c r="B40" s="125"/>
      <c r="C40" s="125"/>
      <c r="D40" s="125"/>
      <c r="E40" s="125"/>
      <c r="F40" s="125"/>
      <c r="G40" s="125"/>
      <c r="H40" s="82"/>
      <c r="I40" s="1"/>
      <c r="J40" s="1"/>
      <c r="K40" s="1"/>
      <c r="L40" s="1"/>
      <c r="M40" s="1"/>
      <c r="N40" s="1"/>
      <c r="O40" s="1"/>
      <c r="P40" s="1"/>
      <c r="Q40" s="1"/>
      <c r="R40" s="1"/>
      <c r="S40" s="1"/>
      <c r="T40" s="1"/>
      <c r="U40" s="1"/>
      <c r="V40" s="1"/>
      <c r="W40" s="1"/>
      <c r="X40" s="1"/>
      <c r="Y40" s="1"/>
    </row>
    <row r="41" ht="22.5" customHeight="1" spans="1:25">
      <c r="A41" s="93" t="s">
        <v>82</v>
      </c>
      <c r="B41" s="139" t="s">
        <v>83</v>
      </c>
      <c r="C41" s="139"/>
      <c r="D41" s="139"/>
      <c r="E41" s="139"/>
      <c r="F41" s="93" t="s">
        <v>65</v>
      </c>
      <c r="G41" s="93" t="s">
        <v>66</v>
      </c>
      <c r="H41" s="82"/>
      <c r="I41" s="1"/>
      <c r="J41" s="1"/>
      <c r="K41" s="1"/>
      <c r="L41" s="1"/>
      <c r="M41" s="1"/>
      <c r="N41" s="1"/>
      <c r="O41" s="1"/>
      <c r="P41" s="1"/>
      <c r="Q41" s="1"/>
      <c r="R41" s="1"/>
      <c r="S41" s="1"/>
      <c r="T41" s="1"/>
      <c r="U41" s="1"/>
      <c r="V41" s="1"/>
      <c r="W41" s="1"/>
      <c r="X41" s="1"/>
      <c r="Y41" s="1"/>
    </row>
    <row r="42" ht="16.5" customHeight="1" spans="1:25">
      <c r="A42" s="98" t="s">
        <v>67</v>
      </c>
      <c r="B42" s="94" t="s">
        <v>84</v>
      </c>
      <c r="C42" s="94"/>
      <c r="D42" s="94"/>
      <c r="E42" s="94"/>
      <c r="F42" s="140">
        <v>0.2</v>
      </c>
      <c r="G42" s="130">
        <f>TRUNC((($G$30+$G$38)*F42),2)</f>
        <v>0</v>
      </c>
      <c r="H42" s="82"/>
      <c r="I42" s="1"/>
      <c r="J42" s="165"/>
      <c r="K42" s="1"/>
      <c r="L42" s="1"/>
      <c r="M42" s="1"/>
      <c r="N42" s="1"/>
      <c r="O42" s="1"/>
      <c r="P42" s="1"/>
      <c r="Q42" s="1"/>
      <c r="R42" s="1"/>
      <c r="S42" s="1"/>
      <c r="T42" s="1"/>
      <c r="U42" s="1"/>
      <c r="V42" s="1"/>
      <c r="W42" s="1"/>
      <c r="X42" s="1"/>
      <c r="Y42" s="1"/>
    </row>
    <row r="43" ht="16.5" customHeight="1" spans="1:25">
      <c r="A43" s="98" t="s">
        <v>69</v>
      </c>
      <c r="B43" s="94" t="s">
        <v>85</v>
      </c>
      <c r="C43" s="94"/>
      <c r="D43" s="94"/>
      <c r="E43" s="94"/>
      <c r="F43" s="140">
        <v>0.025</v>
      </c>
      <c r="G43" s="130">
        <f t="shared" ref="G43:G49" si="0">TRUNC((($G$30+$G$38)*F43),2)</f>
        <v>0</v>
      </c>
      <c r="H43" s="82"/>
      <c r="I43" s="1"/>
      <c r="J43" s="1"/>
      <c r="K43" s="1"/>
      <c r="L43" s="1"/>
      <c r="M43" s="1"/>
      <c r="N43" s="1"/>
      <c r="O43" s="1"/>
      <c r="P43" s="1"/>
      <c r="Q43" s="1"/>
      <c r="R43" s="1"/>
      <c r="S43" s="1"/>
      <c r="T43" s="1"/>
      <c r="U43" s="1"/>
      <c r="V43" s="1"/>
      <c r="W43" s="1"/>
      <c r="X43" s="1"/>
      <c r="Y43" s="1"/>
    </row>
    <row r="44" ht="16.5" customHeight="1" spans="1:25">
      <c r="A44" s="98" t="s">
        <v>70</v>
      </c>
      <c r="B44" s="94" t="s">
        <v>218</v>
      </c>
      <c r="C44" s="94"/>
      <c r="D44" s="94"/>
      <c r="E44" s="94"/>
      <c r="F44" s="141"/>
      <c r="G44" s="130">
        <f t="shared" si="0"/>
        <v>0</v>
      </c>
      <c r="H44" s="82"/>
      <c r="I44" s="1"/>
      <c r="J44" s="1"/>
      <c r="K44" s="1"/>
      <c r="L44" s="1"/>
      <c r="M44" s="1"/>
      <c r="N44" s="1"/>
      <c r="O44" s="1"/>
      <c r="P44" s="1"/>
      <c r="Q44" s="1"/>
      <c r="R44" s="1"/>
      <c r="S44" s="1"/>
      <c r="T44" s="1"/>
      <c r="U44" s="1"/>
      <c r="V44" s="1"/>
      <c r="W44" s="1"/>
      <c r="X44" s="1"/>
      <c r="Y44" s="1"/>
    </row>
    <row r="45" ht="16.5" customHeight="1" spans="1:25">
      <c r="A45" s="98" t="s">
        <v>89</v>
      </c>
      <c r="B45" s="94" t="s">
        <v>90</v>
      </c>
      <c r="C45" s="94"/>
      <c r="D45" s="94"/>
      <c r="E45" s="94"/>
      <c r="F45" s="140">
        <v>0.015</v>
      </c>
      <c r="G45" s="130">
        <f t="shared" si="0"/>
        <v>0</v>
      </c>
      <c r="H45" s="82"/>
      <c r="I45" s="1"/>
      <c r="J45" s="1"/>
      <c r="K45" s="1"/>
      <c r="L45" s="1"/>
      <c r="M45" s="1"/>
      <c r="N45" s="1"/>
      <c r="O45" s="1"/>
      <c r="P45" s="1"/>
      <c r="Q45" s="1"/>
      <c r="R45" s="1"/>
      <c r="S45" s="1"/>
      <c r="T45" s="1"/>
      <c r="U45" s="1"/>
      <c r="V45" s="1"/>
      <c r="W45" s="1"/>
      <c r="X45" s="1"/>
      <c r="Y45" s="1"/>
    </row>
    <row r="46" ht="16.5" customHeight="1" spans="1:25">
      <c r="A46" s="98" t="s">
        <v>91</v>
      </c>
      <c r="B46" s="94" t="s">
        <v>92</v>
      </c>
      <c r="C46" s="94"/>
      <c r="D46" s="94"/>
      <c r="E46" s="94"/>
      <c r="F46" s="140">
        <v>0.01</v>
      </c>
      <c r="G46" s="130">
        <f t="shared" si="0"/>
        <v>0</v>
      </c>
      <c r="H46" s="82"/>
      <c r="I46" s="1"/>
      <c r="J46" s="1"/>
      <c r="K46" s="1"/>
      <c r="L46" s="1"/>
      <c r="M46" s="1"/>
      <c r="N46" s="1"/>
      <c r="O46" s="1"/>
      <c r="P46" s="1"/>
      <c r="Q46" s="1"/>
      <c r="R46" s="1"/>
      <c r="S46" s="1"/>
      <c r="T46" s="1"/>
      <c r="U46" s="1"/>
      <c r="V46" s="1"/>
      <c r="W46" s="1"/>
      <c r="X46" s="1"/>
      <c r="Y46" s="1"/>
    </row>
    <row r="47" ht="16.5" customHeight="1" spans="1:25">
      <c r="A47" s="98" t="s">
        <v>93</v>
      </c>
      <c r="B47" s="94" t="s">
        <v>94</v>
      </c>
      <c r="C47" s="94"/>
      <c r="D47" s="94"/>
      <c r="E47" s="94"/>
      <c r="F47" s="140">
        <v>0.006</v>
      </c>
      <c r="G47" s="130">
        <f t="shared" si="0"/>
        <v>0</v>
      </c>
      <c r="H47" s="82"/>
      <c r="I47" s="1"/>
      <c r="J47" s="1"/>
      <c r="K47" s="1"/>
      <c r="L47" s="1"/>
      <c r="M47" s="1"/>
      <c r="N47" s="1"/>
      <c r="O47" s="1"/>
      <c r="P47" s="1"/>
      <c r="Q47" s="1"/>
      <c r="R47" s="1"/>
      <c r="S47" s="1"/>
      <c r="T47" s="1"/>
      <c r="U47" s="1"/>
      <c r="V47" s="1"/>
      <c r="W47" s="1"/>
      <c r="X47" s="1"/>
      <c r="Y47" s="1"/>
    </row>
    <row r="48" ht="16.5" customHeight="1" spans="1:25">
      <c r="A48" s="98" t="s">
        <v>95</v>
      </c>
      <c r="B48" s="94" t="s">
        <v>96</v>
      </c>
      <c r="C48" s="94"/>
      <c r="D48" s="94"/>
      <c r="E48" s="94"/>
      <c r="F48" s="135">
        <v>0.002</v>
      </c>
      <c r="G48" s="130">
        <f t="shared" si="0"/>
        <v>0</v>
      </c>
      <c r="H48" s="82"/>
      <c r="I48" s="1"/>
      <c r="J48" s="1"/>
      <c r="K48" s="1"/>
      <c r="L48" s="1"/>
      <c r="M48" s="1"/>
      <c r="N48" s="1"/>
      <c r="O48" s="1"/>
      <c r="P48" s="1"/>
      <c r="Q48" s="1"/>
      <c r="R48" s="1"/>
      <c r="S48" s="1"/>
      <c r="T48" s="1"/>
      <c r="U48" s="1"/>
      <c r="V48" s="1"/>
      <c r="W48" s="1"/>
      <c r="X48" s="1"/>
      <c r="Y48" s="1"/>
    </row>
    <row r="49" ht="16.5" customHeight="1" spans="1:25">
      <c r="A49" s="98" t="s">
        <v>97</v>
      </c>
      <c r="B49" s="94" t="s">
        <v>98</v>
      </c>
      <c r="C49" s="94"/>
      <c r="D49" s="94"/>
      <c r="E49" s="94"/>
      <c r="F49" s="140">
        <v>0.08</v>
      </c>
      <c r="G49" s="130">
        <f t="shared" si="0"/>
        <v>0</v>
      </c>
      <c r="H49" s="82"/>
      <c r="I49" s="1"/>
      <c r="J49" s="1"/>
      <c r="K49" s="1"/>
      <c r="L49" s="1"/>
      <c r="M49" s="1"/>
      <c r="N49" s="1"/>
      <c r="O49" s="1"/>
      <c r="P49" s="1"/>
      <c r="Q49" s="1"/>
      <c r="R49" s="1"/>
      <c r="S49" s="1"/>
      <c r="T49" s="1"/>
      <c r="U49" s="1"/>
      <c r="V49" s="1"/>
      <c r="W49" s="1"/>
      <c r="X49" s="1"/>
      <c r="Y49" s="1"/>
    </row>
    <row r="50" ht="15.75" customHeight="1" spans="1:25">
      <c r="A50" s="142" t="s">
        <v>99</v>
      </c>
      <c r="B50" s="142"/>
      <c r="C50" s="142"/>
      <c r="D50" s="142"/>
      <c r="E50" s="142"/>
      <c r="F50" s="143">
        <f>SUM(F42:F49)</f>
        <v>0.338</v>
      </c>
      <c r="G50" s="144">
        <f>SUM(G42:G49)</f>
        <v>0</v>
      </c>
      <c r="H50" s="82"/>
      <c r="I50" s="165"/>
      <c r="J50" s="1"/>
      <c r="K50" s="1"/>
      <c r="L50" s="1"/>
      <c r="M50" s="1"/>
      <c r="N50" s="1"/>
      <c r="O50" s="1"/>
      <c r="P50" s="1"/>
      <c r="Q50" s="1"/>
      <c r="R50" s="1"/>
      <c r="S50" s="1"/>
      <c r="T50" s="1"/>
      <c r="U50" s="1"/>
      <c r="V50" s="1"/>
      <c r="W50" s="1"/>
      <c r="X50" s="1"/>
      <c r="Y50" s="1"/>
    </row>
    <row r="51" ht="6" customHeight="1" spans="1:25">
      <c r="A51" s="145"/>
      <c r="B51" s="145"/>
      <c r="C51" s="145"/>
      <c r="D51" s="145"/>
      <c r="E51" s="145"/>
      <c r="F51" s="146"/>
      <c r="G51" s="147"/>
      <c r="H51" s="82"/>
      <c r="I51" s="165"/>
      <c r="J51" s="1"/>
      <c r="K51" s="1"/>
      <c r="L51" s="1"/>
      <c r="M51" s="1"/>
      <c r="N51" s="1"/>
      <c r="O51" s="1"/>
      <c r="P51" s="1"/>
      <c r="Q51" s="1"/>
      <c r="R51" s="1"/>
      <c r="S51" s="1"/>
      <c r="T51" s="1"/>
      <c r="U51" s="1"/>
      <c r="V51" s="1"/>
      <c r="W51" s="1"/>
      <c r="X51" s="1"/>
      <c r="Y51" s="1"/>
    </row>
    <row r="52" ht="22.5" customHeight="1" spans="1:25">
      <c r="A52" s="125" t="s">
        <v>102</v>
      </c>
      <c r="B52" s="125"/>
      <c r="C52" s="125"/>
      <c r="D52" s="125"/>
      <c r="E52" s="125"/>
      <c r="F52" s="125"/>
      <c r="G52" s="125"/>
      <c r="H52" s="82"/>
      <c r="I52" s="1"/>
      <c r="J52" s="1"/>
      <c r="K52" s="1"/>
      <c r="L52" s="1"/>
      <c r="M52" s="1"/>
      <c r="N52" s="1"/>
      <c r="O52" s="1"/>
      <c r="P52" s="1"/>
      <c r="Q52" s="1"/>
      <c r="R52" s="1"/>
      <c r="S52" s="1"/>
      <c r="T52" s="1"/>
      <c r="U52" s="1"/>
      <c r="V52" s="1"/>
      <c r="W52" s="1"/>
      <c r="X52" s="1"/>
      <c r="Y52" s="1"/>
    </row>
    <row r="53" ht="15.75" customHeight="1" spans="1:25">
      <c r="A53" s="93" t="s">
        <v>103</v>
      </c>
      <c r="B53" s="148" t="s">
        <v>104</v>
      </c>
      <c r="C53" s="149"/>
      <c r="D53" s="149"/>
      <c r="E53" s="150"/>
      <c r="F53" s="93" t="s">
        <v>20</v>
      </c>
      <c r="G53" s="93" t="s">
        <v>66</v>
      </c>
      <c r="H53" s="82"/>
      <c r="I53" s="1"/>
      <c r="J53" s="1"/>
      <c r="K53" s="1"/>
      <c r="L53" s="1"/>
      <c r="M53" s="1"/>
      <c r="N53" s="1"/>
      <c r="O53" s="1"/>
      <c r="P53" s="1"/>
      <c r="Q53" s="1"/>
      <c r="R53" s="1"/>
      <c r="S53" s="1"/>
      <c r="T53" s="1"/>
      <c r="U53" s="1"/>
      <c r="V53" s="1"/>
      <c r="W53" s="1"/>
      <c r="X53" s="1"/>
      <c r="Y53" s="1"/>
    </row>
    <row r="54" ht="15.75" customHeight="1" spans="1:25">
      <c r="A54" s="98" t="s">
        <v>67</v>
      </c>
      <c r="B54" s="95" t="s">
        <v>106</v>
      </c>
      <c r="C54" s="96"/>
      <c r="D54" s="96"/>
      <c r="E54" s="97"/>
      <c r="F54" s="151"/>
      <c r="G54" s="152">
        <f>IF(F54="",0,TRUNC(((F54*2*'Dias úteis'!D15))-('Limpador de vidros'!G19*0.06),2))</f>
        <v>0</v>
      </c>
      <c r="H54" s="113"/>
      <c r="I54" s="166"/>
      <c r="J54" s="1"/>
      <c r="K54" s="1"/>
      <c r="L54" s="1"/>
      <c r="M54" s="1"/>
      <c r="N54" s="1"/>
      <c r="O54" s="1"/>
      <c r="P54" s="1"/>
      <c r="Q54" s="1"/>
      <c r="R54" s="1"/>
      <c r="S54" s="1"/>
      <c r="T54" s="1"/>
      <c r="U54" s="1"/>
      <c r="V54" s="1"/>
      <c r="W54" s="1"/>
      <c r="X54" s="1"/>
      <c r="Y54" s="1"/>
    </row>
    <row r="55" ht="15.75" customHeight="1" spans="1:25">
      <c r="A55" s="98" t="s">
        <v>69</v>
      </c>
      <c r="B55" s="118" t="s">
        <v>107</v>
      </c>
      <c r="C55" s="116" t="s">
        <v>219</v>
      </c>
      <c r="D55" s="117"/>
      <c r="E55" s="153"/>
      <c r="F55" s="154"/>
      <c r="G55" s="155">
        <f>TRUNC((F55*'Dias úteis'!D15)*(100%-E55),2)</f>
        <v>0</v>
      </c>
      <c r="H55" s="113"/>
      <c r="I55" s="166"/>
      <c r="J55" s="166"/>
      <c r="K55" s="1"/>
      <c r="L55" s="1"/>
      <c r="M55" s="1"/>
      <c r="N55" s="1"/>
      <c r="O55" s="1"/>
      <c r="P55" s="1"/>
      <c r="Q55" s="1"/>
      <c r="R55" s="1"/>
      <c r="S55" s="1"/>
      <c r="T55" s="1"/>
      <c r="U55" s="1"/>
      <c r="V55" s="1"/>
      <c r="W55" s="1"/>
      <c r="X55" s="1"/>
      <c r="Y55" s="1"/>
    </row>
    <row r="56" ht="15.75" customHeight="1" spans="1:25">
      <c r="A56" s="98" t="s">
        <v>70</v>
      </c>
      <c r="B56" s="95" t="s">
        <v>108</v>
      </c>
      <c r="C56" s="96"/>
      <c r="D56" s="96"/>
      <c r="E56" s="96"/>
      <c r="F56" s="97"/>
      <c r="G56" s="156"/>
      <c r="H56" s="113"/>
      <c r="I56" s="167"/>
      <c r="J56" s="1"/>
      <c r="K56" s="1"/>
      <c r="L56" s="1"/>
      <c r="M56" s="1"/>
      <c r="N56" s="1"/>
      <c r="O56" s="1"/>
      <c r="P56" s="1"/>
      <c r="Q56" s="1"/>
      <c r="R56" s="1"/>
      <c r="S56" s="1"/>
      <c r="T56" s="1"/>
      <c r="U56" s="1"/>
      <c r="V56" s="1"/>
      <c r="W56" s="1"/>
      <c r="X56" s="1"/>
      <c r="Y56" s="1"/>
    </row>
    <row r="57" ht="15.75" customHeight="1" spans="1:25">
      <c r="A57" s="98" t="s">
        <v>89</v>
      </c>
      <c r="B57" s="95" t="s">
        <v>220</v>
      </c>
      <c r="C57" s="96"/>
      <c r="D57" s="96"/>
      <c r="E57" s="96"/>
      <c r="F57" s="97"/>
      <c r="G57" s="157"/>
      <c r="H57" s="113"/>
      <c r="I57" s="167"/>
      <c r="J57" s="1"/>
      <c r="K57" s="1"/>
      <c r="L57" s="1"/>
      <c r="M57" s="1"/>
      <c r="N57" s="1"/>
      <c r="O57" s="1"/>
      <c r="P57" s="1"/>
      <c r="Q57" s="1"/>
      <c r="R57" s="1"/>
      <c r="S57" s="1"/>
      <c r="T57" s="1"/>
      <c r="U57" s="1"/>
      <c r="V57" s="1"/>
      <c r="W57" s="1"/>
      <c r="X57" s="1"/>
      <c r="Y57" s="1"/>
    </row>
    <row r="58" ht="15.75" customHeight="1" spans="1:25">
      <c r="A58" s="119" t="s">
        <v>99</v>
      </c>
      <c r="B58" s="119"/>
      <c r="C58" s="119"/>
      <c r="D58" s="119"/>
      <c r="E58" s="119"/>
      <c r="F58" s="119"/>
      <c r="G58" s="158">
        <f>SUM(G54:G57)</f>
        <v>0</v>
      </c>
      <c r="H58" s="113"/>
      <c r="I58" s="166"/>
      <c r="J58" s="166"/>
      <c r="K58" s="1"/>
      <c r="L58" s="1"/>
      <c r="M58" s="1"/>
      <c r="N58" s="1"/>
      <c r="O58" s="1"/>
      <c r="P58" s="1"/>
      <c r="Q58" s="1"/>
      <c r="R58" s="1"/>
      <c r="S58" s="1"/>
      <c r="T58" s="1"/>
      <c r="U58" s="1"/>
      <c r="V58" s="1"/>
      <c r="W58" s="1"/>
      <c r="X58" s="1"/>
      <c r="Y58" s="1"/>
    </row>
    <row r="59" ht="6" customHeight="1" spans="1:25">
      <c r="A59" s="122"/>
      <c r="B59" s="122"/>
      <c r="C59" s="122"/>
      <c r="D59" s="122"/>
      <c r="E59" s="122"/>
      <c r="F59" s="122"/>
      <c r="G59" s="159"/>
      <c r="H59" s="113"/>
      <c r="I59" s="166"/>
      <c r="J59" s="166"/>
      <c r="K59" s="1"/>
      <c r="L59" s="1"/>
      <c r="M59" s="1"/>
      <c r="N59" s="1"/>
      <c r="O59" s="1"/>
      <c r="P59" s="1"/>
      <c r="Q59" s="1"/>
      <c r="R59" s="1"/>
      <c r="S59" s="1"/>
      <c r="T59" s="1"/>
      <c r="U59" s="1"/>
      <c r="V59" s="1"/>
      <c r="W59" s="1"/>
      <c r="X59" s="1"/>
      <c r="Y59" s="1"/>
    </row>
    <row r="60" ht="18.75" customHeight="1" spans="1:25">
      <c r="A60" s="160" t="s">
        <v>114</v>
      </c>
      <c r="B60" s="161"/>
      <c r="C60" s="161"/>
      <c r="D60" s="161"/>
      <c r="E60" s="161"/>
      <c r="F60" s="161"/>
      <c r="G60" s="162"/>
      <c r="H60" s="82"/>
      <c r="I60" s="1"/>
      <c r="J60" s="1"/>
      <c r="K60" s="166"/>
      <c r="L60" s="1"/>
      <c r="M60" s="1"/>
      <c r="N60" s="1"/>
      <c r="O60" s="1"/>
      <c r="P60" s="1"/>
      <c r="Q60" s="1"/>
      <c r="R60" s="1"/>
      <c r="S60" s="1"/>
      <c r="T60" s="1"/>
      <c r="U60" s="1"/>
      <c r="V60" s="1"/>
      <c r="W60" s="1"/>
      <c r="X60" s="1"/>
      <c r="Y60" s="1"/>
    </row>
    <row r="61" ht="15.75" customHeight="1" spans="1:25">
      <c r="A61" s="98" t="s">
        <v>74</v>
      </c>
      <c r="B61" s="163" t="s">
        <v>115</v>
      </c>
      <c r="C61" s="163"/>
      <c r="D61" s="163"/>
      <c r="E61" s="163"/>
      <c r="F61" s="163"/>
      <c r="G61" s="130">
        <f>G38</f>
        <v>0</v>
      </c>
      <c r="H61" s="82"/>
      <c r="I61" s="166"/>
      <c r="J61" s="166"/>
      <c r="K61" s="1"/>
      <c r="L61" s="1"/>
      <c r="M61" s="1"/>
      <c r="N61" s="1"/>
      <c r="O61" s="1"/>
      <c r="P61" s="1"/>
      <c r="Q61" s="1"/>
      <c r="R61" s="1"/>
      <c r="S61" s="1"/>
      <c r="T61" s="1"/>
      <c r="U61" s="1"/>
      <c r="V61" s="1"/>
      <c r="W61" s="1"/>
      <c r="X61" s="1"/>
      <c r="Y61" s="1"/>
    </row>
    <row r="62" ht="15.75" customHeight="1" spans="1:25">
      <c r="A62" s="98" t="s">
        <v>82</v>
      </c>
      <c r="B62" s="163" t="s">
        <v>83</v>
      </c>
      <c r="C62" s="163"/>
      <c r="D62" s="163"/>
      <c r="E62" s="163"/>
      <c r="F62" s="163"/>
      <c r="G62" s="130">
        <f>G50</f>
        <v>0</v>
      </c>
      <c r="H62" s="82"/>
      <c r="I62" s="1"/>
      <c r="J62" s="1"/>
      <c r="K62" s="1"/>
      <c r="L62" s="1"/>
      <c r="M62" s="1"/>
      <c r="N62" s="1"/>
      <c r="O62" s="1"/>
      <c r="P62" s="1"/>
      <c r="Q62" s="1"/>
      <c r="R62" s="1"/>
      <c r="S62" s="1"/>
      <c r="T62" s="1"/>
      <c r="U62" s="1"/>
      <c r="V62" s="1"/>
      <c r="W62" s="1"/>
      <c r="X62" s="1"/>
      <c r="Y62" s="1"/>
    </row>
    <row r="63" ht="15.75" customHeight="1" spans="1:25">
      <c r="A63" s="98" t="s">
        <v>103</v>
      </c>
      <c r="B63" s="163" t="s">
        <v>104</v>
      </c>
      <c r="C63" s="163"/>
      <c r="D63" s="163"/>
      <c r="E63" s="163"/>
      <c r="F63" s="163"/>
      <c r="G63" s="130">
        <f>G58</f>
        <v>0</v>
      </c>
      <c r="H63" s="82"/>
      <c r="I63" s="1"/>
      <c r="J63" s="1"/>
      <c r="K63" s="1"/>
      <c r="L63" s="1"/>
      <c r="M63" s="1"/>
      <c r="N63" s="1"/>
      <c r="O63" s="1"/>
      <c r="P63" s="1"/>
      <c r="Q63" s="1"/>
      <c r="R63" s="1"/>
      <c r="S63" s="1"/>
      <c r="T63" s="1"/>
      <c r="U63" s="1"/>
      <c r="V63" s="1"/>
      <c r="W63" s="1"/>
      <c r="X63" s="1"/>
      <c r="Y63" s="1"/>
    </row>
    <row r="64" ht="15.75" customHeight="1" spans="1:25">
      <c r="A64" s="119" t="s">
        <v>99</v>
      </c>
      <c r="B64" s="119"/>
      <c r="C64" s="119"/>
      <c r="D64" s="119"/>
      <c r="E64" s="119"/>
      <c r="F64" s="119"/>
      <c r="G64" s="164">
        <f>SUM(G61:G63)</f>
        <v>0</v>
      </c>
      <c r="H64" s="82"/>
      <c r="I64" s="1"/>
      <c r="J64" s="1"/>
      <c r="K64" s="1"/>
      <c r="L64" s="1"/>
      <c r="M64" s="1"/>
      <c r="N64" s="1"/>
      <c r="O64" s="1"/>
      <c r="P64" s="1"/>
      <c r="Q64" s="1"/>
      <c r="R64" s="1"/>
      <c r="S64" s="1"/>
      <c r="T64" s="1"/>
      <c r="U64" s="1"/>
      <c r="V64" s="1"/>
      <c r="W64" s="1"/>
      <c r="X64" s="1"/>
      <c r="Y64" s="1"/>
    </row>
    <row r="65" ht="6" customHeight="1" spans="1:25">
      <c r="A65" s="122"/>
      <c r="B65" s="122"/>
      <c r="C65" s="122"/>
      <c r="D65" s="122"/>
      <c r="E65" s="122"/>
      <c r="F65" s="122"/>
      <c r="G65" s="168"/>
      <c r="H65" s="82"/>
      <c r="I65" s="1"/>
      <c r="J65" s="1"/>
      <c r="K65" s="1"/>
      <c r="L65" s="1"/>
      <c r="M65" s="1"/>
      <c r="N65" s="1"/>
      <c r="O65" s="1"/>
      <c r="P65" s="1"/>
      <c r="Q65" s="1"/>
      <c r="R65" s="1"/>
      <c r="S65" s="1"/>
      <c r="T65" s="1"/>
      <c r="U65" s="1"/>
      <c r="V65" s="1"/>
      <c r="W65" s="1"/>
      <c r="X65" s="1"/>
      <c r="Y65" s="1"/>
    </row>
    <row r="66" ht="15.75" customHeight="1" spans="1:25">
      <c r="A66" s="88" t="s">
        <v>116</v>
      </c>
      <c r="B66" s="89"/>
      <c r="C66" s="89"/>
      <c r="D66" s="89"/>
      <c r="E66" s="89"/>
      <c r="F66" s="89"/>
      <c r="G66" s="90"/>
      <c r="H66" s="82"/>
      <c r="I66" s="1"/>
      <c r="J66" s="1"/>
      <c r="K66" s="1"/>
      <c r="L66" s="1"/>
      <c r="M66" s="1"/>
      <c r="N66" s="1"/>
      <c r="O66" s="1"/>
      <c r="P66" s="1"/>
      <c r="Q66" s="1"/>
      <c r="R66" s="1"/>
      <c r="S66" s="1"/>
      <c r="T66" s="1"/>
      <c r="U66" s="1"/>
      <c r="V66" s="1"/>
      <c r="W66" s="1"/>
      <c r="X66" s="1"/>
      <c r="Y66" s="1"/>
    </row>
    <row r="67" ht="6" customHeight="1" spans="1:25">
      <c r="A67" s="169"/>
      <c r="B67" s="170"/>
      <c r="C67" s="170"/>
      <c r="D67" s="170"/>
      <c r="E67" s="170"/>
      <c r="F67" s="170"/>
      <c r="G67" s="170"/>
      <c r="H67" s="82"/>
      <c r="I67" s="1"/>
      <c r="J67" s="1"/>
      <c r="K67" s="1"/>
      <c r="L67" s="1"/>
      <c r="M67" s="1"/>
      <c r="N67" s="1"/>
      <c r="O67" s="1"/>
      <c r="P67" s="1"/>
      <c r="Q67" s="1"/>
      <c r="R67" s="1"/>
      <c r="S67" s="1"/>
      <c r="T67" s="1"/>
      <c r="U67" s="1"/>
      <c r="V67" s="1"/>
      <c r="W67" s="1"/>
      <c r="X67" s="1"/>
      <c r="Y67" s="1"/>
    </row>
    <row r="68" ht="22.5" customHeight="1" spans="1:25">
      <c r="A68" s="93">
        <v>3</v>
      </c>
      <c r="B68" s="171" t="s">
        <v>117</v>
      </c>
      <c r="C68" s="171"/>
      <c r="D68" s="171"/>
      <c r="E68" s="171"/>
      <c r="F68" s="172" t="s">
        <v>65</v>
      </c>
      <c r="G68" s="172" t="s">
        <v>66</v>
      </c>
      <c r="H68" s="173"/>
      <c r="I68" s="1"/>
      <c r="J68" s="1"/>
      <c r="K68" s="1"/>
      <c r="L68" s="1"/>
      <c r="M68" s="1"/>
      <c r="N68" s="1"/>
      <c r="O68" s="1"/>
      <c r="P68" s="1"/>
      <c r="Q68" s="1"/>
      <c r="R68" s="1"/>
      <c r="S68" s="1"/>
      <c r="T68" s="1"/>
      <c r="U68" s="1"/>
      <c r="V68" s="1"/>
      <c r="W68" s="1"/>
      <c r="X68" s="1"/>
      <c r="Y68" s="1"/>
    </row>
    <row r="69" ht="15.75" customHeight="1" spans="1:25">
      <c r="A69" s="98" t="s">
        <v>67</v>
      </c>
      <c r="B69" s="94" t="s">
        <v>118</v>
      </c>
      <c r="C69" s="94"/>
      <c r="D69" s="94"/>
      <c r="E69" s="94"/>
      <c r="F69" s="135">
        <f>(1/12)*0.05</f>
        <v>0.00416666666666667</v>
      </c>
      <c r="G69" s="132">
        <f>TRUNC(((G30+G38)*F69),2)</f>
        <v>0</v>
      </c>
      <c r="H69" s="82"/>
      <c r="I69" s="1"/>
      <c r="J69" s="1"/>
      <c r="K69" s="1"/>
      <c r="L69" s="1"/>
      <c r="M69" s="1"/>
      <c r="N69" s="1"/>
      <c r="O69" s="1"/>
      <c r="P69" s="1"/>
      <c r="Q69" s="1"/>
      <c r="R69" s="1"/>
      <c r="S69" s="1"/>
      <c r="T69" s="1"/>
      <c r="U69" s="1"/>
      <c r="V69" s="1"/>
      <c r="W69" s="1"/>
      <c r="X69" s="1"/>
      <c r="Y69" s="1"/>
    </row>
    <row r="70" ht="15.75" customHeight="1" spans="1:25">
      <c r="A70" s="98" t="s">
        <v>69</v>
      </c>
      <c r="B70" s="94" t="s">
        <v>119</v>
      </c>
      <c r="C70" s="94"/>
      <c r="D70" s="94"/>
      <c r="E70" s="94"/>
      <c r="F70" s="135">
        <v>0.08</v>
      </c>
      <c r="G70" s="132">
        <f>TRUNC((F70*G69),2)</f>
        <v>0</v>
      </c>
      <c r="H70" s="82"/>
      <c r="I70" s="1"/>
      <c r="J70" s="1"/>
      <c r="K70" s="1"/>
      <c r="L70" s="1"/>
      <c r="M70" s="1"/>
      <c r="N70" s="1"/>
      <c r="O70" s="1"/>
      <c r="P70" s="1"/>
      <c r="Q70" s="1"/>
      <c r="R70" s="1"/>
      <c r="S70" s="1"/>
      <c r="T70" s="1"/>
      <c r="U70" s="1"/>
      <c r="V70" s="1"/>
      <c r="W70" s="1"/>
      <c r="X70" s="1"/>
      <c r="Y70" s="1"/>
    </row>
    <row r="71" ht="15.75" customHeight="1" spans="1:25">
      <c r="A71" s="98" t="s">
        <v>70</v>
      </c>
      <c r="B71" s="94" t="s">
        <v>221</v>
      </c>
      <c r="C71" s="94"/>
      <c r="D71" s="94"/>
      <c r="E71" s="94"/>
      <c r="F71" s="141">
        <f>0.04*0.05</f>
        <v>0.002</v>
      </c>
      <c r="G71" s="174">
        <f>TRUNC((F71*(G30+G38)),2)</f>
        <v>0</v>
      </c>
      <c r="H71" s="82"/>
      <c r="I71" s="1"/>
      <c r="J71" s="1"/>
      <c r="K71" s="1"/>
      <c r="L71" s="1"/>
      <c r="M71" s="1"/>
      <c r="N71" s="1"/>
      <c r="O71" s="1"/>
      <c r="P71" s="1"/>
      <c r="Q71" s="1"/>
      <c r="R71" s="1"/>
      <c r="S71" s="1"/>
      <c r="T71" s="1"/>
      <c r="U71" s="1"/>
      <c r="V71" s="1"/>
      <c r="W71" s="1"/>
      <c r="X71" s="1"/>
      <c r="Y71" s="1"/>
    </row>
    <row r="72" ht="15.75" customHeight="1" spans="1:25">
      <c r="A72" s="98" t="s">
        <v>89</v>
      </c>
      <c r="B72" s="94" t="s">
        <v>121</v>
      </c>
      <c r="C72" s="94"/>
      <c r="D72" s="94"/>
      <c r="E72" s="94"/>
      <c r="F72" s="140">
        <f>((7/30)/12)*1</f>
        <v>0.0194444444444444</v>
      </c>
      <c r="G72" s="130">
        <f>TRUNC((F72*(G30+G38)),2)</f>
        <v>0</v>
      </c>
      <c r="H72" s="175"/>
      <c r="I72" s="1"/>
      <c r="J72" s="1"/>
      <c r="K72" s="1"/>
      <c r="L72" s="1"/>
      <c r="M72" s="1"/>
      <c r="N72" s="1"/>
      <c r="O72" s="1"/>
      <c r="P72" s="1"/>
      <c r="Q72" s="1"/>
      <c r="R72" s="1"/>
      <c r="S72" s="1"/>
      <c r="T72" s="1"/>
      <c r="U72" s="1"/>
      <c r="V72" s="1"/>
      <c r="W72" s="1"/>
      <c r="X72" s="1"/>
      <c r="Y72" s="1"/>
    </row>
    <row r="73" ht="15" customHeight="1" spans="1:25">
      <c r="A73" s="52" t="s">
        <v>91</v>
      </c>
      <c r="B73" s="176" t="s">
        <v>122</v>
      </c>
      <c r="C73" s="176"/>
      <c r="D73" s="176"/>
      <c r="E73" s="176"/>
      <c r="F73" s="135">
        <f>F50</f>
        <v>0.338</v>
      </c>
      <c r="G73" s="132">
        <f>TRUNC((F73*G72),2)</f>
        <v>0</v>
      </c>
      <c r="H73" s="82"/>
      <c r="I73" s="1"/>
      <c r="J73" s="1"/>
      <c r="K73" s="1"/>
      <c r="L73" s="1"/>
      <c r="M73" s="1"/>
      <c r="N73" s="1"/>
      <c r="O73" s="1"/>
      <c r="P73" s="1"/>
      <c r="Q73" s="1"/>
      <c r="R73" s="1"/>
      <c r="S73" s="1"/>
      <c r="T73" s="1"/>
      <c r="U73" s="1"/>
      <c r="V73" s="1"/>
      <c r="W73" s="1"/>
      <c r="X73" s="1"/>
      <c r="Y73" s="1"/>
    </row>
    <row r="74" ht="15" customHeight="1" spans="1:25">
      <c r="A74" s="98" t="s">
        <v>93</v>
      </c>
      <c r="B74" s="94" t="s">
        <v>222</v>
      </c>
      <c r="C74" s="94"/>
      <c r="D74" s="94"/>
      <c r="E74" s="94"/>
      <c r="F74" s="141">
        <f>0.04*0.095</f>
        <v>0.0038</v>
      </c>
      <c r="G74" s="174">
        <f>TRUNC((F74*(G30+G38)),2)</f>
        <v>0</v>
      </c>
      <c r="H74" s="82"/>
      <c r="I74" s="1"/>
      <c r="J74" s="1"/>
      <c r="K74" s="1"/>
      <c r="L74" s="1"/>
      <c r="M74" s="1"/>
      <c r="N74" s="1"/>
      <c r="O74" s="1"/>
      <c r="P74" s="1"/>
      <c r="Q74" s="1"/>
      <c r="R74" s="1"/>
      <c r="S74" s="1"/>
      <c r="T74" s="1"/>
      <c r="U74" s="1"/>
      <c r="V74" s="1"/>
      <c r="W74" s="1"/>
      <c r="X74" s="1"/>
      <c r="Y74" s="1"/>
    </row>
    <row r="75" ht="15.75" customHeight="1" spans="1:25">
      <c r="A75" s="142" t="s">
        <v>99</v>
      </c>
      <c r="B75" s="142"/>
      <c r="C75" s="142"/>
      <c r="D75" s="142"/>
      <c r="E75" s="142"/>
      <c r="F75" s="143"/>
      <c r="G75" s="144">
        <f>SUM(G69:G74)</f>
        <v>0</v>
      </c>
      <c r="H75" s="82"/>
      <c r="I75" s="165"/>
      <c r="J75" s="1"/>
      <c r="K75" s="1"/>
      <c r="L75" s="1"/>
      <c r="M75" s="1"/>
      <c r="N75" s="1"/>
      <c r="O75" s="1"/>
      <c r="P75" s="1"/>
      <c r="Q75" s="1"/>
      <c r="R75" s="1"/>
      <c r="S75" s="1"/>
      <c r="T75" s="1"/>
      <c r="U75" s="1"/>
      <c r="V75" s="1"/>
      <c r="W75" s="1"/>
      <c r="X75" s="1"/>
      <c r="Y75" s="1"/>
    </row>
    <row r="76" ht="6" customHeight="1" spans="1:25">
      <c r="A76" s="177"/>
      <c r="B76" s="177"/>
      <c r="C76" s="177"/>
      <c r="D76" s="177"/>
      <c r="E76" s="177"/>
      <c r="F76" s="177"/>
      <c r="G76" s="177"/>
      <c r="H76" s="82"/>
      <c r="I76" s="165"/>
      <c r="J76" s="1"/>
      <c r="K76" s="1"/>
      <c r="L76" s="1"/>
      <c r="M76" s="1"/>
      <c r="N76" s="1"/>
      <c r="O76" s="1"/>
      <c r="P76" s="1"/>
      <c r="Q76" s="1"/>
      <c r="R76" s="1"/>
      <c r="S76" s="1"/>
      <c r="T76" s="1"/>
      <c r="U76" s="1"/>
      <c r="V76" s="1"/>
      <c r="W76" s="1"/>
      <c r="X76" s="1"/>
      <c r="Y76" s="1"/>
    </row>
    <row r="77" ht="15.75" customHeight="1" spans="1:25">
      <c r="A77" s="88" t="s">
        <v>127</v>
      </c>
      <c r="B77" s="89"/>
      <c r="C77" s="89"/>
      <c r="D77" s="89"/>
      <c r="E77" s="89"/>
      <c r="F77" s="89"/>
      <c r="G77" s="90"/>
      <c r="H77" s="82"/>
      <c r="I77" s="1"/>
      <c r="J77" s="1"/>
      <c r="K77" s="1"/>
      <c r="L77" s="1"/>
      <c r="M77" s="1"/>
      <c r="N77" s="1"/>
      <c r="O77" s="1"/>
      <c r="P77" s="1"/>
      <c r="Q77" s="1"/>
      <c r="R77" s="1"/>
      <c r="S77" s="1"/>
      <c r="T77" s="1"/>
      <c r="U77" s="1"/>
      <c r="V77" s="1"/>
      <c r="W77" s="1"/>
      <c r="X77" s="1"/>
      <c r="Y77" s="1"/>
    </row>
    <row r="78" ht="6" customHeight="1" spans="1:25">
      <c r="A78" s="124"/>
      <c r="B78" s="124"/>
      <c r="C78" s="124"/>
      <c r="D78" s="124"/>
      <c r="E78" s="124"/>
      <c r="F78" s="124"/>
      <c r="G78" s="124"/>
      <c r="H78" s="82"/>
      <c r="I78" s="1"/>
      <c r="J78" s="1"/>
      <c r="K78" s="1"/>
      <c r="L78" s="1"/>
      <c r="M78" s="1"/>
      <c r="N78" s="1"/>
      <c r="O78" s="1"/>
      <c r="P78" s="1"/>
      <c r="Q78" s="1"/>
      <c r="R78" s="1"/>
      <c r="S78" s="1"/>
      <c r="T78" s="1"/>
      <c r="U78" s="1"/>
      <c r="V78" s="1"/>
      <c r="W78" s="1"/>
      <c r="X78" s="1"/>
      <c r="Y78" s="1"/>
    </row>
    <row r="79" ht="15.75" customHeight="1" spans="1:25">
      <c r="A79" s="125" t="s">
        <v>128</v>
      </c>
      <c r="B79" s="125"/>
      <c r="C79" s="125"/>
      <c r="D79" s="125"/>
      <c r="E79" s="125"/>
      <c r="F79" s="125"/>
      <c r="G79" s="125"/>
      <c r="H79" s="82"/>
      <c r="I79" s="1"/>
      <c r="J79" s="1"/>
      <c r="K79" s="1"/>
      <c r="L79" s="1"/>
      <c r="M79" s="1"/>
      <c r="N79" s="1"/>
      <c r="O79" s="1"/>
      <c r="P79" s="1"/>
      <c r="Q79" s="1"/>
      <c r="R79" s="1"/>
      <c r="S79" s="1"/>
      <c r="T79" s="1"/>
      <c r="U79" s="1"/>
      <c r="V79" s="1"/>
      <c r="W79" s="1"/>
      <c r="X79" s="1"/>
      <c r="Y79" s="1"/>
    </row>
    <row r="80" ht="22.5" customHeight="1" spans="1:25">
      <c r="A80" s="93" t="s">
        <v>129</v>
      </c>
      <c r="B80" s="139" t="s">
        <v>130</v>
      </c>
      <c r="C80" s="139"/>
      <c r="D80" s="139"/>
      <c r="E80" s="139"/>
      <c r="F80" s="93" t="s">
        <v>65</v>
      </c>
      <c r="G80" s="93" t="s">
        <v>66</v>
      </c>
      <c r="H80" s="173"/>
      <c r="I80" s="1"/>
      <c r="J80" s="1"/>
      <c r="K80" s="1"/>
      <c r="L80" s="1"/>
      <c r="M80" s="1"/>
      <c r="N80" s="1"/>
      <c r="O80" s="1"/>
      <c r="P80" s="1"/>
      <c r="Q80" s="1"/>
      <c r="R80" s="1"/>
      <c r="S80" s="1"/>
      <c r="T80" s="1"/>
      <c r="U80" s="1"/>
      <c r="V80" s="1"/>
      <c r="W80" s="1"/>
      <c r="X80" s="1"/>
      <c r="Y80" s="1"/>
    </row>
    <row r="81" ht="15.75" customHeight="1" spans="1:25">
      <c r="A81" s="98" t="s">
        <v>67</v>
      </c>
      <c r="B81" s="94" t="s">
        <v>131</v>
      </c>
      <c r="C81" s="94"/>
      <c r="D81" s="94"/>
      <c r="E81" s="94"/>
      <c r="F81" s="178">
        <v>0.09075</v>
      </c>
      <c r="G81" s="132">
        <f>TRUNC(F81*((G30+G64+G75)-(G54+G55)),2)</f>
        <v>0</v>
      </c>
      <c r="H81" s="82"/>
      <c r="J81" s="1"/>
      <c r="K81" s="1"/>
      <c r="L81" s="1"/>
      <c r="M81" s="1"/>
      <c r="N81" s="1"/>
      <c r="O81" s="1"/>
      <c r="P81" s="1"/>
      <c r="Q81" s="1"/>
      <c r="R81" s="1"/>
      <c r="S81" s="1"/>
      <c r="T81" s="1"/>
      <c r="U81" s="1"/>
      <c r="V81" s="1"/>
      <c r="W81" s="1"/>
      <c r="X81" s="1"/>
      <c r="Y81" s="1"/>
    </row>
    <row r="82" ht="15.75" customHeight="1" spans="1:25">
      <c r="A82" s="98" t="s">
        <v>69</v>
      </c>
      <c r="B82" s="179" t="s">
        <v>132</v>
      </c>
      <c r="C82" s="179"/>
      <c r="D82" s="179"/>
      <c r="E82" s="179"/>
      <c r="F82" s="180">
        <f>(2.96/30)/12</f>
        <v>0.00822222222222222</v>
      </c>
      <c r="G82" s="181">
        <f>TRUNC(F82*((G30+G64+G75)-(G54+G55)),2)</f>
        <v>0</v>
      </c>
      <c r="H82" s="173"/>
      <c r="J82" s="1"/>
      <c r="K82" s="1"/>
      <c r="L82" s="1"/>
      <c r="M82" s="1"/>
      <c r="N82" s="1"/>
      <c r="O82" s="1"/>
      <c r="P82" s="1"/>
      <c r="Q82" s="1"/>
      <c r="R82" s="1"/>
      <c r="S82" s="1"/>
      <c r="T82" s="1"/>
      <c r="U82" s="1"/>
      <c r="V82" s="1"/>
      <c r="W82" s="1"/>
      <c r="X82" s="1"/>
      <c r="Y82" s="1"/>
    </row>
    <row r="83" ht="15.75" customHeight="1" spans="1:25">
      <c r="A83" s="98" t="s">
        <v>70</v>
      </c>
      <c r="B83" s="179" t="s">
        <v>133</v>
      </c>
      <c r="C83" s="179"/>
      <c r="D83" s="179"/>
      <c r="E83" s="179"/>
      <c r="F83" s="141">
        <f>(5/30)/12</f>
        <v>0.0138888888888889</v>
      </c>
      <c r="G83" s="181">
        <f>TRUNC(F83*((G30+G64+G75)-(G54+G55)),2)</f>
        <v>0</v>
      </c>
      <c r="H83" s="182"/>
      <c r="J83" s="214"/>
      <c r="K83" s="1"/>
      <c r="L83" s="1"/>
      <c r="M83" s="1"/>
      <c r="N83" s="1"/>
      <c r="O83" s="1"/>
      <c r="P83" s="1"/>
      <c r="Q83" s="1"/>
      <c r="R83" s="1"/>
      <c r="S83" s="1"/>
      <c r="T83" s="1"/>
      <c r="U83" s="1"/>
      <c r="V83" s="1"/>
      <c r="W83" s="1"/>
      <c r="X83" s="1"/>
      <c r="Y83" s="1"/>
    </row>
    <row r="84" ht="15.75" customHeight="1" spans="1:25">
      <c r="A84" s="98" t="s">
        <v>89</v>
      </c>
      <c r="B84" s="179" t="s">
        <v>134</v>
      </c>
      <c r="C84" s="179"/>
      <c r="D84" s="179"/>
      <c r="E84" s="179"/>
      <c r="F84" s="141">
        <f>((5/30)/12)*0.015</f>
        <v>0.000208333333333333</v>
      </c>
      <c r="G84" s="181">
        <f>TRUNC(F84*((G30+G50+G58+G75)-(G54+G55)),2)</f>
        <v>0</v>
      </c>
      <c r="H84" s="183"/>
      <c r="I84" s="165"/>
      <c r="J84" s="1"/>
      <c r="K84" s="1"/>
      <c r="L84" s="1"/>
      <c r="M84" s="1"/>
      <c r="N84" s="1"/>
      <c r="O84" s="1"/>
      <c r="P84" s="1"/>
      <c r="Q84" s="1"/>
      <c r="R84" s="1"/>
      <c r="S84" s="1"/>
      <c r="T84" s="1"/>
      <c r="U84" s="1"/>
      <c r="V84" s="1"/>
      <c r="W84" s="1"/>
      <c r="X84" s="1"/>
      <c r="Y84" s="1"/>
    </row>
    <row r="85" ht="15.75" customHeight="1" spans="1:25">
      <c r="A85" s="98" t="s">
        <v>91</v>
      </c>
      <c r="B85" s="179" t="s">
        <v>135</v>
      </c>
      <c r="C85" s="179"/>
      <c r="D85" s="179"/>
      <c r="E85" s="179"/>
      <c r="F85" s="141">
        <f>(15/30)/12*0.0025</f>
        <v>0.000104166666666667</v>
      </c>
      <c r="G85" s="181">
        <f>TRUNC(F85*((G30+G64+G75)-(G54+G55)),2)</f>
        <v>0</v>
      </c>
      <c r="H85" s="82"/>
      <c r="I85" s="1"/>
      <c r="J85" s="1"/>
      <c r="K85" s="1"/>
      <c r="L85" s="1"/>
      <c r="M85" s="1"/>
      <c r="N85" s="1"/>
      <c r="O85" s="1"/>
      <c r="P85" s="1"/>
      <c r="Q85" s="1"/>
      <c r="R85" s="1"/>
      <c r="S85" s="1"/>
      <c r="T85" s="1"/>
      <c r="U85" s="1"/>
      <c r="V85" s="1"/>
      <c r="W85" s="1"/>
      <c r="X85" s="1"/>
      <c r="Y85" s="1"/>
    </row>
    <row r="86" ht="15.75" customHeight="1" spans="1:25">
      <c r="A86" s="98" t="s">
        <v>93</v>
      </c>
      <c r="B86" s="179" t="s">
        <v>136</v>
      </c>
      <c r="C86" s="179"/>
      <c r="D86" s="179"/>
      <c r="E86" s="179"/>
      <c r="F86" s="180">
        <f>((1+1/3)/12)*0.0161*(3.94/12)</f>
        <v>0.000587351851851852</v>
      </c>
      <c r="G86" s="181">
        <f>TRUNC(F86*((G30+G64+G75)-(G54+G55)),2)</f>
        <v>0</v>
      </c>
      <c r="H86" s="82"/>
      <c r="I86" s="1"/>
      <c r="J86" s="1"/>
      <c r="K86" s="1"/>
      <c r="L86" s="1"/>
      <c r="M86" s="1"/>
      <c r="N86" s="1"/>
      <c r="O86" s="1"/>
      <c r="P86" s="1"/>
      <c r="Q86" s="1"/>
      <c r="R86" s="1"/>
      <c r="S86" s="1"/>
      <c r="T86" s="1"/>
      <c r="U86" s="1"/>
      <c r="V86" s="1"/>
      <c r="W86" s="1"/>
      <c r="X86" s="1"/>
      <c r="Y86" s="1"/>
    </row>
    <row r="87" ht="15.75" customHeight="1" spans="1:25">
      <c r="A87" s="184" t="s">
        <v>99</v>
      </c>
      <c r="B87" s="184"/>
      <c r="C87" s="184"/>
      <c r="D87" s="184"/>
      <c r="E87" s="184"/>
      <c r="F87" s="143">
        <f>SUM(F81:F86)</f>
        <v>0.113760962962963</v>
      </c>
      <c r="G87" s="144">
        <f>SUM(G81:G86)</f>
        <v>0</v>
      </c>
      <c r="H87" s="82"/>
      <c r="I87" s="1"/>
      <c r="J87" s="1"/>
      <c r="K87" s="1"/>
      <c r="L87" s="1"/>
      <c r="M87" s="1"/>
      <c r="N87" s="1"/>
      <c r="O87" s="1"/>
      <c r="P87" s="1"/>
      <c r="Q87" s="1"/>
      <c r="R87" s="1"/>
      <c r="S87" s="1"/>
      <c r="T87" s="1"/>
      <c r="U87" s="1"/>
      <c r="V87" s="1"/>
      <c r="W87" s="1"/>
      <c r="X87" s="1"/>
      <c r="Y87" s="1"/>
    </row>
    <row r="88" ht="6" customHeight="1" spans="1:25">
      <c r="A88" s="185"/>
      <c r="B88" s="186"/>
      <c r="C88" s="186"/>
      <c r="D88" s="186"/>
      <c r="E88" s="186"/>
      <c r="F88" s="187"/>
      <c r="G88" s="188"/>
      <c r="H88" s="82"/>
      <c r="I88" s="1"/>
      <c r="J88" s="1"/>
      <c r="K88" s="1"/>
      <c r="L88" s="1"/>
      <c r="M88" s="1"/>
      <c r="N88" s="1"/>
      <c r="O88" s="1"/>
      <c r="P88" s="1"/>
      <c r="Q88" s="1"/>
      <c r="R88" s="1"/>
      <c r="S88" s="1"/>
      <c r="T88" s="1"/>
      <c r="U88" s="1"/>
      <c r="V88" s="1"/>
      <c r="W88" s="1"/>
      <c r="X88" s="1"/>
      <c r="Y88" s="1"/>
    </row>
    <row r="89" ht="17.25" customHeight="1" spans="1:25">
      <c r="A89" s="88" t="s">
        <v>141</v>
      </c>
      <c r="B89" s="89"/>
      <c r="C89" s="89"/>
      <c r="D89" s="89"/>
      <c r="E89" s="89"/>
      <c r="F89" s="89"/>
      <c r="G89" s="90"/>
      <c r="H89" s="82"/>
      <c r="I89" s="215"/>
      <c r="J89" s="1"/>
      <c r="K89" s="1"/>
      <c r="L89" s="1"/>
      <c r="M89" s="1"/>
      <c r="N89" s="1"/>
      <c r="O89" s="1"/>
      <c r="P89" s="1"/>
      <c r="Q89" s="1"/>
      <c r="R89" s="1"/>
      <c r="S89" s="1"/>
      <c r="T89" s="1"/>
      <c r="U89" s="1"/>
      <c r="V89" s="1"/>
      <c r="W89" s="1"/>
      <c r="X89" s="1"/>
      <c r="Y89" s="1"/>
    </row>
    <row r="90" ht="22.5" customHeight="1" spans="1:25">
      <c r="A90" s="93">
        <v>5</v>
      </c>
      <c r="B90" s="189" t="s">
        <v>142</v>
      </c>
      <c r="C90" s="190"/>
      <c r="D90" s="190"/>
      <c r="E90" s="190"/>
      <c r="F90" s="191"/>
      <c r="G90" s="93" t="s">
        <v>66</v>
      </c>
      <c r="H90" s="113"/>
      <c r="I90" s="1"/>
      <c r="J90" s="1"/>
      <c r="K90" s="1"/>
      <c r="L90" s="1"/>
      <c r="M90" s="1"/>
      <c r="N90" s="1"/>
      <c r="O90" s="1"/>
      <c r="P90" s="1"/>
      <c r="Q90" s="1"/>
      <c r="R90" s="1"/>
      <c r="S90" s="1"/>
      <c r="T90" s="1"/>
      <c r="U90" s="1"/>
      <c r="V90" s="1"/>
      <c r="W90" s="1"/>
      <c r="X90" s="1"/>
      <c r="Y90" s="1"/>
    </row>
    <row r="91" ht="15.75" customHeight="1" spans="1:25">
      <c r="A91" s="98" t="s">
        <v>67</v>
      </c>
      <c r="B91" s="94" t="s">
        <v>143</v>
      </c>
      <c r="C91" s="94"/>
      <c r="D91" s="94"/>
      <c r="E91" s="94"/>
      <c r="F91" s="192"/>
      <c r="G91" s="155" t="e">
        <f>#REF!</f>
        <v>#REF!</v>
      </c>
      <c r="H91" s="82"/>
      <c r="I91" s="1"/>
      <c r="J91" s="1"/>
      <c r="K91" s="1"/>
      <c r="L91" s="1"/>
      <c r="M91" s="1"/>
      <c r="N91" s="1"/>
      <c r="O91" s="1"/>
      <c r="P91" s="1"/>
      <c r="Q91" s="1"/>
      <c r="R91" s="1"/>
      <c r="S91" s="1"/>
      <c r="T91" s="1"/>
      <c r="U91" s="1"/>
      <c r="V91" s="1"/>
      <c r="W91" s="1"/>
      <c r="X91" s="1"/>
      <c r="Y91" s="1"/>
    </row>
    <row r="92" ht="15.75" customHeight="1" spans="1:25">
      <c r="A92" s="98" t="s">
        <v>69</v>
      </c>
      <c r="B92" s="94" t="s">
        <v>223</v>
      </c>
      <c r="C92" s="94"/>
      <c r="D92" s="94"/>
      <c r="E92" s="94"/>
      <c r="F92" s="192"/>
      <c r="G92" s="155" t="e">
        <f>#REF!</f>
        <v>#REF!</v>
      </c>
      <c r="H92" s="82"/>
      <c r="I92" s="1"/>
      <c r="J92" s="1"/>
      <c r="K92" s="1"/>
      <c r="L92" s="1"/>
      <c r="M92" s="1"/>
      <c r="N92" s="1"/>
      <c r="O92" s="1"/>
      <c r="P92" s="1"/>
      <c r="Q92" s="1"/>
      <c r="R92" s="1"/>
      <c r="S92" s="1"/>
      <c r="T92" s="1"/>
      <c r="U92" s="1"/>
      <c r="V92" s="1"/>
      <c r="W92" s="1"/>
      <c r="X92" s="1"/>
      <c r="Y92" s="1"/>
    </row>
    <row r="93" ht="15.75" customHeight="1" spans="1:25">
      <c r="A93" s="98" t="s">
        <v>70</v>
      </c>
      <c r="B93" s="94" t="s">
        <v>224</v>
      </c>
      <c r="C93" s="94"/>
      <c r="D93" s="94"/>
      <c r="E93" s="94"/>
      <c r="F93" s="192"/>
      <c r="G93" s="155" t="e">
        <f>#REF!+#REF!+#REF!</f>
        <v>#REF!</v>
      </c>
      <c r="H93" s="82"/>
      <c r="I93" s="216"/>
      <c r="J93" s="1"/>
      <c r="K93" s="1"/>
      <c r="L93" s="1"/>
      <c r="M93" s="1"/>
      <c r="N93" s="1"/>
      <c r="O93" s="1"/>
      <c r="P93" s="1"/>
      <c r="Q93" s="1"/>
      <c r="R93" s="1"/>
      <c r="S93" s="1"/>
      <c r="T93" s="1"/>
      <c r="U93" s="1"/>
      <c r="V93" s="1"/>
      <c r="W93" s="1"/>
      <c r="X93" s="1"/>
      <c r="Y93" s="1"/>
    </row>
    <row r="94" ht="15.75" customHeight="1" spans="1:25">
      <c r="A94" s="98" t="s">
        <v>89</v>
      </c>
      <c r="B94" s="94" t="s">
        <v>225</v>
      </c>
      <c r="C94" s="94"/>
      <c r="D94" s="94"/>
      <c r="E94" s="94"/>
      <c r="F94" s="192"/>
      <c r="G94" s="155" t="e">
        <f>#REF!+#REF!</f>
        <v>#REF!</v>
      </c>
      <c r="H94" s="82"/>
      <c r="I94" s="216"/>
      <c r="J94" s="1"/>
      <c r="K94" s="1"/>
      <c r="L94" s="1"/>
      <c r="M94" s="1"/>
      <c r="N94" s="1"/>
      <c r="O94" s="1"/>
      <c r="P94" s="1"/>
      <c r="Q94" s="1"/>
      <c r="R94" s="1"/>
      <c r="S94" s="1"/>
      <c r="T94" s="1"/>
      <c r="U94" s="1"/>
      <c r="V94" s="1"/>
      <c r="W94" s="1"/>
      <c r="X94" s="1"/>
      <c r="Y94" s="1"/>
    </row>
    <row r="95" ht="15.75" customHeight="1" spans="1:25">
      <c r="A95" s="184" t="s">
        <v>99</v>
      </c>
      <c r="B95" s="184"/>
      <c r="C95" s="184"/>
      <c r="D95" s="184"/>
      <c r="E95" s="184"/>
      <c r="F95" s="184"/>
      <c r="G95" s="158" t="e">
        <f>SUM(G91:G94)</f>
        <v>#REF!</v>
      </c>
      <c r="H95" s="82"/>
      <c r="I95" s="216"/>
      <c r="J95" s="1"/>
      <c r="K95" s="1"/>
      <c r="L95" s="1"/>
      <c r="M95" s="1"/>
      <c r="N95" s="1"/>
      <c r="O95" s="1"/>
      <c r="P95" s="1"/>
      <c r="Q95" s="1"/>
      <c r="R95" s="1"/>
      <c r="S95" s="1"/>
      <c r="T95" s="1"/>
      <c r="U95" s="1"/>
      <c r="V95" s="1"/>
      <c r="W95" s="1"/>
      <c r="X95" s="1"/>
      <c r="Y95" s="1"/>
    </row>
    <row r="96" ht="6" customHeight="1" spans="1:25">
      <c r="A96" s="193"/>
      <c r="B96" s="193"/>
      <c r="C96" s="193"/>
      <c r="D96" s="193"/>
      <c r="E96" s="193"/>
      <c r="F96" s="193"/>
      <c r="G96" s="194"/>
      <c r="H96" s="82"/>
      <c r="I96" s="216"/>
      <c r="J96" s="1"/>
      <c r="K96" s="1"/>
      <c r="L96" s="1"/>
      <c r="M96" s="1"/>
      <c r="N96" s="1"/>
      <c r="O96" s="1"/>
      <c r="P96" s="1"/>
      <c r="Q96" s="1"/>
      <c r="R96" s="1"/>
      <c r="S96" s="1"/>
      <c r="T96" s="1"/>
      <c r="U96" s="1"/>
      <c r="V96" s="1"/>
      <c r="W96" s="1"/>
      <c r="X96" s="1"/>
      <c r="Y96" s="1"/>
    </row>
    <row r="97" ht="15.75" customHeight="1" spans="1:25">
      <c r="A97" s="88" t="s">
        <v>145</v>
      </c>
      <c r="B97" s="89"/>
      <c r="C97" s="89"/>
      <c r="D97" s="89"/>
      <c r="E97" s="89"/>
      <c r="F97" s="89"/>
      <c r="G97" s="90"/>
      <c r="H97" s="82"/>
      <c r="I97" s="1"/>
      <c r="J97" s="1"/>
      <c r="K97" s="1"/>
      <c r="L97" s="1"/>
      <c r="M97" s="1"/>
      <c r="N97" s="1"/>
      <c r="O97" s="1"/>
      <c r="P97" s="1"/>
      <c r="Q97" s="1"/>
      <c r="R97" s="1"/>
      <c r="S97" s="1"/>
      <c r="T97" s="1"/>
      <c r="U97" s="1"/>
      <c r="V97" s="1"/>
      <c r="W97" s="1"/>
      <c r="X97" s="1"/>
      <c r="Y97" s="1"/>
    </row>
    <row r="98" ht="6" customHeight="1" spans="1:25">
      <c r="A98" s="169"/>
      <c r="B98" s="195"/>
      <c r="C98" s="195"/>
      <c r="D98" s="195"/>
      <c r="E98" s="195"/>
      <c r="F98" s="170"/>
      <c r="G98" s="196"/>
      <c r="H98" s="82"/>
      <c r="I98" s="1"/>
      <c r="J98" s="1"/>
      <c r="K98" s="1"/>
      <c r="L98" s="1"/>
      <c r="M98" s="1"/>
      <c r="N98" s="1"/>
      <c r="O98" s="1"/>
      <c r="P98" s="1"/>
      <c r="Q98" s="1"/>
      <c r="R98" s="1"/>
      <c r="S98" s="1"/>
      <c r="T98" s="1"/>
      <c r="U98" s="1"/>
      <c r="V98" s="1"/>
      <c r="W98" s="1"/>
      <c r="X98" s="1"/>
      <c r="Y98" s="1"/>
    </row>
    <row r="99" ht="15.75" customHeight="1" spans="1:25">
      <c r="A99" s="197" t="s">
        <v>146</v>
      </c>
      <c r="B99" s="198"/>
      <c r="C99" s="198"/>
      <c r="D99" s="198"/>
      <c r="E99" s="198"/>
      <c r="F99" s="198"/>
      <c r="G99" s="199"/>
      <c r="H99" s="82"/>
      <c r="I99" s="1"/>
      <c r="J99" s="1"/>
      <c r="K99" s="1"/>
      <c r="L99" s="1"/>
      <c r="M99" s="1"/>
      <c r="N99" s="1"/>
      <c r="O99" s="1"/>
      <c r="P99" s="1"/>
      <c r="Q99" s="1"/>
      <c r="R99" s="1"/>
      <c r="S99" s="1"/>
      <c r="T99" s="1"/>
      <c r="U99" s="1"/>
      <c r="V99" s="1"/>
      <c r="W99" s="1"/>
      <c r="X99" s="1"/>
      <c r="Y99" s="1"/>
    </row>
    <row r="100" ht="15.75" customHeight="1" spans="1:25">
      <c r="A100" s="200" t="s">
        <v>147</v>
      </c>
      <c r="B100" s="201"/>
      <c r="C100" s="201"/>
      <c r="D100" s="201"/>
      <c r="E100" s="201"/>
      <c r="F100" s="202"/>
      <c r="G100" s="203" t="e">
        <f>G122+G106+G107</f>
        <v>#REF!</v>
      </c>
      <c r="H100" s="82"/>
      <c r="I100" s="1"/>
      <c r="J100" s="1"/>
      <c r="K100" s="1"/>
      <c r="L100" s="1"/>
      <c r="M100" s="1"/>
      <c r="N100" s="1"/>
      <c r="O100" s="1"/>
      <c r="P100" s="1"/>
      <c r="Q100" s="1"/>
      <c r="R100" s="1"/>
      <c r="S100" s="1"/>
      <c r="T100" s="1"/>
      <c r="U100" s="1"/>
      <c r="V100" s="1"/>
      <c r="W100" s="1"/>
      <c r="X100" s="1"/>
      <c r="Y100" s="1"/>
    </row>
    <row r="101" ht="15.75" customHeight="1" spans="1:25">
      <c r="A101" s="200" t="s">
        <v>148</v>
      </c>
      <c r="B101" s="201"/>
      <c r="C101" s="201"/>
      <c r="D101" s="201"/>
      <c r="E101" s="201"/>
      <c r="F101" s="202"/>
      <c r="G101" s="203">
        <f>F113*100</f>
        <v>5</v>
      </c>
      <c r="H101" s="82"/>
      <c r="I101" s="1"/>
      <c r="J101" s="1"/>
      <c r="K101" s="1"/>
      <c r="L101" s="1"/>
      <c r="M101" s="1"/>
      <c r="N101" s="1"/>
      <c r="O101" s="1"/>
      <c r="P101" s="1"/>
      <c r="Q101" s="1"/>
      <c r="R101" s="1"/>
      <c r="S101" s="1"/>
      <c r="T101" s="1"/>
      <c r="U101" s="1"/>
      <c r="V101" s="1"/>
      <c r="W101" s="1"/>
      <c r="X101" s="1"/>
      <c r="Y101" s="1"/>
    </row>
    <row r="102" ht="15.75" customHeight="1" spans="1:25">
      <c r="A102" s="200" t="s">
        <v>149</v>
      </c>
      <c r="B102" s="201"/>
      <c r="C102" s="201"/>
      <c r="D102" s="201"/>
      <c r="E102" s="201"/>
      <c r="F102" s="202"/>
      <c r="G102" s="204">
        <f>(100-G101)/100</f>
        <v>0.95</v>
      </c>
      <c r="H102" s="82"/>
      <c r="I102" s="1"/>
      <c r="J102" s="1"/>
      <c r="K102" s="1"/>
      <c r="L102" s="1"/>
      <c r="M102" s="1"/>
      <c r="N102" s="1"/>
      <c r="O102" s="1"/>
      <c r="P102" s="1"/>
      <c r="Q102" s="1"/>
      <c r="R102" s="1"/>
      <c r="S102" s="1"/>
      <c r="T102" s="1"/>
      <c r="U102" s="1"/>
      <c r="V102" s="1"/>
      <c r="W102" s="1"/>
      <c r="X102" s="1"/>
      <c r="Y102" s="1"/>
    </row>
    <row r="103" ht="15.75" customHeight="1" spans="1:25">
      <c r="A103" s="200" t="s">
        <v>150</v>
      </c>
      <c r="B103" s="201"/>
      <c r="C103" s="201"/>
      <c r="D103" s="201"/>
      <c r="E103" s="201"/>
      <c r="F103" s="202"/>
      <c r="G103" s="203" t="e">
        <f>TRUNC(G100/G102,2)</f>
        <v>#REF!</v>
      </c>
      <c r="H103" s="82"/>
      <c r="I103" s="1"/>
      <c r="J103" s="1"/>
      <c r="K103" s="1"/>
      <c r="L103" s="1"/>
      <c r="M103" s="1"/>
      <c r="N103" s="1"/>
      <c r="O103" s="1"/>
      <c r="P103" s="1"/>
      <c r="Q103" s="1"/>
      <c r="R103" s="1"/>
      <c r="S103" s="1"/>
      <c r="T103" s="1"/>
      <c r="U103" s="1"/>
      <c r="V103" s="1"/>
      <c r="W103" s="1"/>
      <c r="X103" s="1"/>
      <c r="Y103" s="1"/>
    </row>
    <row r="104" ht="6" customHeight="1" spans="1:25">
      <c r="A104" s="205"/>
      <c r="B104" s="205"/>
      <c r="C104" s="205"/>
      <c r="D104" s="205"/>
      <c r="E104" s="205"/>
      <c r="F104" s="205"/>
      <c r="G104" s="205"/>
      <c r="H104" s="82"/>
      <c r="I104" s="1"/>
      <c r="J104" s="1"/>
      <c r="K104" s="1"/>
      <c r="L104" s="1"/>
      <c r="M104" s="1"/>
      <c r="N104" s="1"/>
      <c r="O104" s="1"/>
      <c r="P104" s="1"/>
      <c r="Q104" s="1"/>
      <c r="R104" s="1"/>
      <c r="S104" s="1"/>
      <c r="T104" s="1"/>
      <c r="U104" s="1"/>
      <c r="V104" s="1"/>
      <c r="W104" s="1"/>
      <c r="X104" s="1"/>
      <c r="Y104" s="1"/>
    </row>
    <row r="105" ht="15.75" customHeight="1" spans="1:25">
      <c r="A105" s="172">
        <v>6</v>
      </c>
      <c r="B105" s="171" t="s">
        <v>151</v>
      </c>
      <c r="C105" s="171"/>
      <c r="D105" s="171"/>
      <c r="E105" s="171"/>
      <c r="F105" s="172" t="s">
        <v>65</v>
      </c>
      <c r="G105" s="172" t="s">
        <v>66</v>
      </c>
      <c r="H105" s="113"/>
      <c r="I105" s="217"/>
      <c r="J105" s="1"/>
      <c r="K105" s="1"/>
      <c r="L105" s="1"/>
      <c r="M105" s="1"/>
      <c r="N105" s="1"/>
      <c r="O105" s="1"/>
      <c r="P105" s="1"/>
      <c r="Q105" s="1"/>
      <c r="R105" s="1"/>
      <c r="S105" s="1"/>
      <c r="T105" s="1"/>
      <c r="U105" s="1"/>
      <c r="V105" s="1"/>
      <c r="W105" s="1"/>
      <c r="X105" s="1"/>
      <c r="Y105" s="1"/>
    </row>
    <row r="106" ht="15.75" customHeight="1" spans="1:25">
      <c r="A106" s="98" t="s">
        <v>67</v>
      </c>
      <c r="B106" s="176" t="s">
        <v>152</v>
      </c>
      <c r="C106" s="176"/>
      <c r="D106" s="176"/>
      <c r="E106" s="176"/>
      <c r="F106" s="141"/>
      <c r="G106" s="174" t="e">
        <f>TRUNC(F106*(G30+G64+G75+G87+G95),2)</f>
        <v>#REF!</v>
      </c>
      <c r="H106" s="113"/>
      <c r="I106" s="217"/>
      <c r="J106" s="1"/>
      <c r="K106" s="1"/>
      <c r="L106" s="1"/>
      <c r="M106" s="1"/>
      <c r="N106" s="1"/>
      <c r="O106" s="1"/>
      <c r="P106" s="1"/>
      <c r="Q106" s="1"/>
      <c r="R106" s="1"/>
      <c r="S106" s="1"/>
      <c r="T106" s="1"/>
      <c r="U106" s="1"/>
      <c r="V106" s="1"/>
      <c r="W106" s="1"/>
      <c r="X106" s="1"/>
      <c r="Y106" s="1"/>
    </row>
    <row r="107" ht="15.75" customHeight="1" spans="1:25">
      <c r="A107" s="98" t="s">
        <v>69</v>
      </c>
      <c r="B107" s="176" t="s">
        <v>153</v>
      </c>
      <c r="C107" s="176"/>
      <c r="D107" s="176"/>
      <c r="E107" s="176"/>
      <c r="F107" s="141"/>
      <c r="G107" s="174" t="e">
        <f>TRUNC(F107*(G30+G64+G75+G87+G95+G106),2)</f>
        <v>#REF!</v>
      </c>
      <c r="H107" s="82"/>
      <c r="I107" s="217"/>
      <c r="J107" s="1"/>
      <c r="K107" s="1"/>
      <c r="L107" s="1"/>
      <c r="M107" s="1"/>
      <c r="N107" s="1"/>
      <c r="O107" s="1"/>
      <c r="P107" s="1"/>
      <c r="Q107" s="1"/>
      <c r="R107" s="1"/>
      <c r="S107" s="1"/>
      <c r="T107" s="1"/>
      <c r="U107" s="1"/>
      <c r="V107" s="1"/>
      <c r="W107" s="1"/>
      <c r="X107" s="1"/>
      <c r="Y107" s="1"/>
    </row>
    <row r="108" ht="15.75" customHeight="1" spans="1:25">
      <c r="A108" s="98" t="s">
        <v>70</v>
      </c>
      <c r="B108" s="176" t="s">
        <v>154</v>
      </c>
      <c r="C108" s="176"/>
      <c r="D108" s="176"/>
      <c r="E108" s="176"/>
      <c r="F108" s="135"/>
      <c r="G108" s="132"/>
      <c r="H108" s="113"/>
      <c r="I108" s="217"/>
      <c r="J108" s="1"/>
      <c r="K108" s="1"/>
      <c r="L108" s="1"/>
      <c r="M108" s="1"/>
      <c r="N108" s="1"/>
      <c r="O108" s="1"/>
      <c r="P108" s="1"/>
      <c r="Q108" s="1"/>
      <c r="R108" s="1"/>
      <c r="S108" s="1"/>
      <c r="T108" s="1"/>
      <c r="U108" s="1"/>
      <c r="V108" s="1"/>
      <c r="W108" s="1"/>
      <c r="X108" s="1"/>
      <c r="Y108" s="1"/>
    </row>
    <row r="109" ht="15.75" customHeight="1" spans="1:25">
      <c r="A109" s="98"/>
      <c r="B109" s="176" t="s">
        <v>155</v>
      </c>
      <c r="C109" s="176"/>
      <c r="D109" s="176"/>
      <c r="E109" s="176"/>
      <c r="F109" s="141"/>
      <c r="G109" s="174" t="e">
        <f>TRUNC(G103*F109,2)</f>
        <v>#REF!</v>
      </c>
      <c r="H109" s="113"/>
      <c r="I109" s="217"/>
      <c r="J109" s="1"/>
      <c r="K109" s="1"/>
      <c r="L109" s="1"/>
      <c r="M109" s="1"/>
      <c r="N109" s="1"/>
      <c r="O109" s="1"/>
      <c r="P109" s="1"/>
      <c r="Q109" s="1"/>
      <c r="R109" s="1"/>
      <c r="S109" s="1"/>
      <c r="T109" s="1"/>
      <c r="U109" s="1"/>
      <c r="V109" s="1"/>
      <c r="W109" s="1"/>
      <c r="X109" s="1"/>
      <c r="Y109" s="1"/>
    </row>
    <row r="110" ht="15.75" customHeight="1" spans="1:25">
      <c r="A110" s="98"/>
      <c r="B110" s="176" t="s">
        <v>156</v>
      </c>
      <c r="C110" s="176"/>
      <c r="D110" s="176"/>
      <c r="E110" s="176"/>
      <c r="F110" s="141"/>
      <c r="G110" s="174" t="e">
        <f>TRUNC(G103*F110,2)</f>
        <v>#REF!</v>
      </c>
      <c r="H110" s="82"/>
      <c r="I110" s="218"/>
      <c r="J110" s="1"/>
      <c r="K110" s="1"/>
      <c r="L110" s="1"/>
      <c r="M110" s="1"/>
      <c r="N110" s="1"/>
      <c r="O110" s="1"/>
      <c r="P110" s="1"/>
      <c r="Q110" s="1"/>
      <c r="R110" s="1"/>
      <c r="S110" s="1"/>
      <c r="T110" s="1"/>
      <c r="U110" s="1"/>
      <c r="V110" s="1"/>
      <c r="W110" s="1"/>
      <c r="X110" s="1"/>
      <c r="Y110" s="1"/>
    </row>
    <row r="111" ht="15.75" customHeight="1" spans="1:25">
      <c r="A111" s="98"/>
      <c r="B111" s="176" t="s">
        <v>157</v>
      </c>
      <c r="C111" s="176"/>
      <c r="D111" s="176"/>
      <c r="E111" s="176"/>
      <c r="F111" s="135">
        <v>0</v>
      </c>
      <c r="G111" s="132" t="e">
        <f>TRUNC(G103*F111,2)</f>
        <v>#REF!</v>
      </c>
      <c r="H111" s="113"/>
      <c r="I111" s="217"/>
      <c r="J111" s="1"/>
      <c r="K111" s="1"/>
      <c r="L111" s="1"/>
      <c r="M111" s="1"/>
      <c r="N111" s="1"/>
      <c r="O111" s="1"/>
      <c r="P111" s="1"/>
      <c r="Q111" s="1"/>
      <c r="R111" s="1"/>
      <c r="S111" s="1"/>
      <c r="T111" s="1"/>
      <c r="U111" s="1"/>
      <c r="V111" s="1"/>
      <c r="W111" s="1"/>
      <c r="X111" s="1"/>
      <c r="Y111" s="1"/>
    </row>
    <row r="112" ht="15.75" customHeight="1" spans="1:25">
      <c r="A112" s="98"/>
      <c r="B112" s="176" t="s">
        <v>158</v>
      </c>
      <c r="C112" s="176"/>
      <c r="D112" s="176"/>
      <c r="E112" s="176"/>
      <c r="F112" s="135">
        <v>0.05</v>
      </c>
      <c r="G112" s="132" t="e">
        <f>TRUNC(G103*F112,2)</f>
        <v>#REF!</v>
      </c>
      <c r="H112" s="82"/>
      <c r="I112" s="217"/>
      <c r="J112" s="1"/>
      <c r="K112" s="1"/>
      <c r="L112" s="1"/>
      <c r="M112" s="1"/>
      <c r="N112" s="1"/>
      <c r="O112" s="1"/>
      <c r="P112" s="1"/>
      <c r="Q112" s="1"/>
      <c r="R112" s="1"/>
      <c r="S112" s="1"/>
      <c r="T112" s="1"/>
      <c r="U112" s="1"/>
      <c r="V112" s="1"/>
      <c r="W112" s="1"/>
      <c r="X112" s="1"/>
      <c r="Y112" s="1"/>
    </row>
    <row r="113" ht="15.75" customHeight="1" spans="1:25">
      <c r="A113" s="119" t="s">
        <v>99</v>
      </c>
      <c r="B113" s="119"/>
      <c r="C113" s="119"/>
      <c r="D113" s="119"/>
      <c r="E113" s="119"/>
      <c r="F113" s="143">
        <f>SUM(F109:F112)</f>
        <v>0.05</v>
      </c>
      <c r="G113" s="164" t="e">
        <f>SUM(G106:G112)</f>
        <v>#REF!</v>
      </c>
      <c r="H113" s="113"/>
      <c r="I113" s="1"/>
      <c r="J113" s="1"/>
      <c r="K113" s="1"/>
      <c r="L113" s="1"/>
      <c r="M113" s="1"/>
      <c r="N113" s="1"/>
      <c r="O113" s="1"/>
      <c r="P113" s="1"/>
      <c r="Q113" s="1"/>
      <c r="R113" s="1"/>
      <c r="S113" s="1"/>
      <c r="T113" s="1"/>
      <c r="U113" s="1"/>
      <c r="V113" s="1"/>
      <c r="W113" s="1"/>
      <c r="X113" s="1"/>
      <c r="Y113" s="1"/>
    </row>
    <row r="114" ht="6" customHeight="1" spans="1:25">
      <c r="A114" s="206"/>
      <c r="B114" s="207"/>
      <c r="C114" s="207"/>
      <c r="D114" s="207"/>
      <c r="E114" s="207"/>
      <c r="F114" s="187"/>
      <c r="G114" s="208"/>
      <c r="H114" s="113"/>
      <c r="I114" s="1"/>
      <c r="J114" s="1"/>
      <c r="K114" s="1"/>
      <c r="L114" s="1"/>
      <c r="M114" s="1"/>
      <c r="N114" s="1"/>
      <c r="O114" s="1"/>
      <c r="P114" s="1"/>
      <c r="Q114" s="1"/>
      <c r="R114" s="1"/>
      <c r="S114" s="1"/>
      <c r="T114" s="1"/>
      <c r="U114" s="1"/>
      <c r="V114" s="1"/>
      <c r="W114" s="1"/>
      <c r="X114" s="1"/>
      <c r="Y114" s="1"/>
    </row>
    <row r="115" ht="15.75" customHeight="1" spans="1:25">
      <c r="A115" s="88" t="s">
        <v>161</v>
      </c>
      <c r="B115" s="89"/>
      <c r="C115" s="89"/>
      <c r="D115" s="89"/>
      <c r="E115" s="89"/>
      <c r="F115" s="89"/>
      <c r="G115" s="90"/>
      <c r="H115" s="82"/>
      <c r="I115" s="1"/>
      <c r="J115" s="1"/>
      <c r="K115" s="1"/>
      <c r="L115" s="1"/>
      <c r="M115" s="1"/>
      <c r="N115" s="1"/>
      <c r="O115" s="1"/>
      <c r="P115" s="1"/>
      <c r="Q115" s="1"/>
      <c r="R115" s="1"/>
      <c r="S115" s="1"/>
      <c r="T115" s="1"/>
      <c r="U115" s="1"/>
      <c r="V115" s="1"/>
      <c r="W115" s="1"/>
      <c r="X115" s="1"/>
      <c r="Y115" s="1"/>
    </row>
    <row r="116" ht="15.75" customHeight="1" spans="1:25">
      <c r="A116" s="93"/>
      <c r="B116" s="142" t="s">
        <v>162</v>
      </c>
      <c r="C116" s="142"/>
      <c r="D116" s="142"/>
      <c r="E116" s="142"/>
      <c r="F116" s="142"/>
      <c r="G116" s="93" t="s">
        <v>66</v>
      </c>
      <c r="H116" s="113"/>
      <c r="I116" s="1"/>
      <c r="J116" s="1"/>
      <c r="K116" s="1"/>
      <c r="L116" s="1"/>
      <c r="M116" s="1"/>
      <c r="N116" s="1"/>
      <c r="O116" s="1"/>
      <c r="P116" s="1"/>
      <c r="Q116" s="1"/>
      <c r="R116" s="1"/>
      <c r="S116" s="1"/>
      <c r="T116" s="1"/>
      <c r="U116" s="1"/>
      <c r="V116" s="1"/>
      <c r="W116" s="1"/>
      <c r="X116" s="1"/>
      <c r="Y116" s="1"/>
    </row>
    <row r="117" ht="15.75" customHeight="1" spans="1:25">
      <c r="A117" s="98" t="s">
        <v>67</v>
      </c>
      <c r="B117" s="94" t="s">
        <v>163</v>
      </c>
      <c r="C117" s="94"/>
      <c r="D117" s="94"/>
      <c r="E117" s="94"/>
      <c r="F117" s="94"/>
      <c r="G117" s="209">
        <f>G30</f>
        <v>0</v>
      </c>
      <c r="H117" s="113"/>
      <c r="I117" s="1"/>
      <c r="J117" s="1"/>
      <c r="K117" s="1"/>
      <c r="L117" s="1"/>
      <c r="M117" s="1"/>
      <c r="N117" s="1"/>
      <c r="O117" s="1"/>
      <c r="P117" s="1"/>
      <c r="Q117" s="1"/>
      <c r="R117" s="1"/>
      <c r="S117" s="1"/>
      <c r="T117" s="1"/>
      <c r="U117" s="1"/>
      <c r="V117" s="1"/>
      <c r="W117" s="1"/>
      <c r="X117" s="1"/>
      <c r="Y117" s="1"/>
    </row>
    <row r="118" ht="15.75" customHeight="1" spans="1:25">
      <c r="A118" s="98" t="s">
        <v>69</v>
      </c>
      <c r="B118" s="94" t="s">
        <v>164</v>
      </c>
      <c r="C118" s="94"/>
      <c r="D118" s="94"/>
      <c r="E118" s="94"/>
      <c r="F118" s="94"/>
      <c r="G118" s="209">
        <f>G64</f>
        <v>0</v>
      </c>
      <c r="H118" s="113"/>
      <c r="I118" s="1"/>
      <c r="J118" s="1"/>
      <c r="K118" s="1"/>
      <c r="L118" s="1"/>
      <c r="M118" s="1"/>
      <c r="N118" s="1"/>
      <c r="O118" s="1"/>
      <c r="P118" s="1"/>
      <c r="Q118" s="1"/>
      <c r="R118" s="1"/>
      <c r="S118" s="1"/>
      <c r="T118" s="1"/>
      <c r="U118" s="1"/>
      <c r="V118" s="1"/>
      <c r="W118" s="1"/>
      <c r="X118" s="1"/>
      <c r="Y118" s="1"/>
    </row>
    <row r="119" ht="15.75" customHeight="1" spans="1:25">
      <c r="A119" s="98" t="s">
        <v>70</v>
      </c>
      <c r="B119" s="94" t="s">
        <v>165</v>
      </c>
      <c r="C119" s="94"/>
      <c r="D119" s="94"/>
      <c r="E119" s="94"/>
      <c r="F119" s="94"/>
      <c r="G119" s="209">
        <f>G75</f>
        <v>0</v>
      </c>
      <c r="H119" s="113"/>
      <c r="I119" s="1"/>
      <c r="J119" s="1"/>
      <c r="K119" s="1"/>
      <c r="L119" s="1"/>
      <c r="M119" s="1"/>
      <c r="N119" s="1"/>
      <c r="O119" s="1"/>
      <c r="P119" s="1"/>
      <c r="Q119" s="1"/>
      <c r="R119" s="1"/>
      <c r="S119" s="1"/>
      <c r="T119" s="1"/>
      <c r="U119" s="1"/>
      <c r="V119" s="1"/>
      <c r="W119" s="1"/>
      <c r="X119" s="1"/>
      <c r="Y119" s="1"/>
    </row>
    <row r="120" ht="15.75" customHeight="1" spans="1:25">
      <c r="A120" s="98" t="s">
        <v>89</v>
      </c>
      <c r="B120" s="94" t="s">
        <v>166</v>
      </c>
      <c r="C120" s="94"/>
      <c r="D120" s="94"/>
      <c r="E120" s="94"/>
      <c r="F120" s="94"/>
      <c r="G120" s="209">
        <f>G87</f>
        <v>0</v>
      </c>
      <c r="H120" s="113"/>
      <c r="I120" s="1"/>
      <c r="J120" s="1"/>
      <c r="K120" s="1"/>
      <c r="L120" s="1"/>
      <c r="M120" s="1"/>
      <c r="N120" s="1"/>
      <c r="O120" s="1"/>
      <c r="P120" s="1"/>
      <c r="Q120" s="1"/>
      <c r="R120" s="1"/>
      <c r="S120" s="1"/>
      <c r="T120" s="1"/>
      <c r="U120" s="1"/>
      <c r="V120" s="1"/>
      <c r="W120" s="1"/>
      <c r="X120" s="1"/>
      <c r="Y120" s="1"/>
    </row>
    <row r="121" ht="15.75" customHeight="1" spans="1:25">
      <c r="A121" s="98" t="s">
        <v>91</v>
      </c>
      <c r="B121" s="94" t="s">
        <v>167</v>
      </c>
      <c r="C121" s="94"/>
      <c r="D121" s="94"/>
      <c r="E121" s="94"/>
      <c r="F121" s="94"/>
      <c r="G121" s="209" t="e">
        <f>G95</f>
        <v>#REF!</v>
      </c>
      <c r="H121" s="113"/>
      <c r="I121" s="1"/>
      <c r="J121" s="1"/>
      <c r="K121" s="1"/>
      <c r="L121" s="1"/>
      <c r="M121" s="1"/>
      <c r="N121" s="1"/>
      <c r="O121" s="1"/>
      <c r="P121" s="1"/>
      <c r="Q121" s="1"/>
      <c r="R121" s="1"/>
      <c r="S121" s="1"/>
      <c r="T121" s="1"/>
      <c r="U121" s="1"/>
      <c r="V121" s="1"/>
      <c r="W121" s="1"/>
      <c r="X121" s="1"/>
      <c r="Y121" s="1"/>
    </row>
    <row r="122" ht="15.75" customHeight="1" spans="1:25">
      <c r="A122" s="91" t="s">
        <v>168</v>
      </c>
      <c r="B122" s="91"/>
      <c r="C122" s="91"/>
      <c r="D122" s="91"/>
      <c r="E122" s="91"/>
      <c r="F122" s="91"/>
      <c r="G122" s="120" t="e">
        <f>SUM(G117:G121)</f>
        <v>#REF!</v>
      </c>
      <c r="H122" s="113"/>
      <c r="I122" s="1"/>
      <c r="J122" s="1"/>
      <c r="K122" s="1"/>
      <c r="L122" s="1"/>
      <c r="M122" s="1"/>
      <c r="N122" s="1"/>
      <c r="O122" s="1"/>
      <c r="P122" s="1"/>
      <c r="Q122" s="1"/>
      <c r="R122" s="1"/>
      <c r="S122" s="1"/>
      <c r="T122" s="1"/>
      <c r="U122" s="1"/>
      <c r="V122" s="1"/>
      <c r="W122" s="1"/>
      <c r="X122" s="1"/>
      <c r="Y122" s="1"/>
    </row>
    <row r="123" ht="15.75" customHeight="1" spans="1:25">
      <c r="A123" s="98" t="s">
        <v>93</v>
      </c>
      <c r="B123" s="94" t="s">
        <v>169</v>
      </c>
      <c r="C123" s="94"/>
      <c r="D123" s="94"/>
      <c r="E123" s="94"/>
      <c r="F123" s="94"/>
      <c r="G123" s="209" t="e">
        <f>G113</f>
        <v>#REF!</v>
      </c>
      <c r="H123" s="113"/>
      <c r="I123" s="219"/>
      <c r="J123" s="1"/>
      <c r="K123" s="1"/>
      <c r="L123" s="1"/>
      <c r="M123" s="1"/>
      <c r="N123" s="1"/>
      <c r="O123" s="1"/>
      <c r="P123" s="1"/>
      <c r="Q123" s="1"/>
      <c r="R123" s="1"/>
      <c r="S123" s="1"/>
      <c r="T123" s="1"/>
      <c r="U123" s="1"/>
      <c r="V123" s="1"/>
      <c r="W123" s="1"/>
      <c r="X123" s="1"/>
      <c r="Y123" s="1"/>
    </row>
    <row r="124" ht="15" customHeight="1" spans="1:25">
      <c r="A124" s="210" t="s">
        <v>170</v>
      </c>
      <c r="B124" s="210"/>
      <c r="C124" s="210"/>
      <c r="D124" s="210"/>
      <c r="E124" s="210"/>
      <c r="F124" s="210"/>
      <c r="G124" s="211" t="e">
        <f>G122+G123</f>
        <v>#REF!</v>
      </c>
      <c r="H124" s="82"/>
      <c r="I124" s="1"/>
      <c r="J124" s="1"/>
      <c r="K124" s="1"/>
      <c r="L124" s="1"/>
      <c r="M124" s="1"/>
      <c r="N124" s="1"/>
      <c r="O124" s="1"/>
      <c r="P124" s="1"/>
      <c r="Q124" s="1"/>
      <c r="R124" s="1"/>
      <c r="S124" s="1"/>
      <c r="T124" s="1"/>
      <c r="U124" s="1"/>
      <c r="V124" s="1"/>
      <c r="W124" s="1"/>
      <c r="X124" s="1"/>
      <c r="Y124" s="1"/>
    </row>
    <row r="125" ht="15" customHeight="1" spans="1:25">
      <c r="A125" s="212" t="s">
        <v>171</v>
      </c>
      <c r="B125" s="212"/>
      <c r="C125" s="212"/>
      <c r="D125" s="212"/>
      <c r="E125" s="212"/>
      <c r="F125" s="212"/>
      <c r="G125" s="213" t="e">
        <f>G124*12</f>
        <v>#REF!</v>
      </c>
      <c r="H125" s="82"/>
      <c r="I125" s="1"/>
      <c r="J125" s="1"/>
      <c r="K125" s="1"/>
      <c r="L125" s="1"/>
      <c r="M125" s="1"/>
      <c r="N125" s="1"/>
      <c r="O125" s="1"/>
      <c r="P125" s="1"/>
      <c r="Q125" s="1"/>
      <c r="R125" s="1"/>
      <c r="S125" s="1"/>
      <c r="T125" s="1"/>
      <c r="U125" s="1"/>
      <c r="V125" s="1"/>
      <c r="W125" s="1"/>
      <c r="X125" s="1"/>
      <c r="Y125" s="1"/>
    </row>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sheetData>
  <mergeCells count="111">
    <mergeCell ref="A1:G1"/>
    <mergeCell ref="A2:G2"/>
    <mergeCell ref="B3:F3"/>
    <mergeCell ref="B4:F4"/>
    <mergeCell ref="B5:F5"/>
    <mergeCell ref="A6:G6"/>
    <mergeCell ref="B7:F7"/>
    <mergeCell ref="B8:F8"/>
    <mergeCell ref="B9:F9"/>
    <mergeCell ref="A10:G10"/>
    <mergeCell ref="B11:F11"/>
    <mergeCell ref="B12:F12"/>
    <mergeCell ref="B13:F13"/>
    <mergeCell ref="A14:G14"/>
    <mergeCell ref="B15:F15"/>
    <mergeCell ref="B16:F16"/>
    <mergeCell ref="B17:F17"/>
    <mergeCell ref="B18:F18"/>
    <mergeCell ref="B19:F19"/>
    <mergeCell ref="A21:G21"/>
    <mergeCell ref="B22:E22"/>
    <mergeCell ref="B23:F23"/>
    <mergeCell ref="B24:E24"/>
    <mergeCell ref="C25:D25"/>
    <mergeCell ref="B26:E26"/>
    <mergeCell ref="B27:F27"/>
    <mergeCell ref="B28:F28"/>
    <mergeCell ref="B29:F29"/>
    <mergeCell ref="B30:F30"/>
    <mergeCell ref="A32:G32"/>
    <mergeCell ref="A34:G34"/>
    <mergeCell ref="B35:E35"/>
    <mergeCell ref="B36:E36"/>
    <mergeCell ref="B37:E37"/>
    <mergeCell ref="A38:E38"/>
    <mergeCell ref="A40:G40"/>
    <mergeCell ref="B41:E41"/>
    <mergeCell ref="B42:E42"/>
    <mergeCell ref="B43:E43"/>
    <mergeCell ref="B44:E44"/>
    <mergeCell ref="B45:E45"/>
    <mergeCell ref="B46:E46"/>
    <mergeCell ref="B47:E47"/>
    <mergeCell ref="B48:E48"/>
    <mergeCell ref="B49:E49"/>
    <mergeCell ref="A50:E50"/>
    <mergeCell ref="A52:G52"/>
    <mergeCell ref="B53:E53"/>
    <mergeCell ref="B54:E54"/>
    <mergeCell ref="C55:D55"/>
    <mergeCell ref="B56:F56"/>
    <mergeCell ref="B57:F57"/>
    <mergeCell ref="A58:F58"/>
    <mergeCell ref="A60:G60"/>
    <mergeCell ref="B61:F61"/>
    <mergeCell ref="B62:F62"/>
    <mergeCell ref="B63:F63"/>
    <mergeCell ref="A64:F64"/>
    <mergeCell ref="A66:G66"/>
    <mergeCell ref="B68:E68"/>
    <mergeCell ref="B69:E69"/>
    <mergeCell ref="B70:E70"/>
    <mergeCell ref="B71:E71"/>
    <mergeCell ref="B72:E72"/>
    <mergeCell ref="B73:E73"/>
    <mergeCell ref="B74:E74"/>
    <mergeCell ref="A75:E75"/>
    <mergeCell ref="A77:G77"/>
    <mergeCell ref="A79:G79"/>
    <mergeCell ref="B80:E80"/>
    <mergeCell ref="B81:E81"/>
    <mergeCell ref="B82:E82"/>
    <mergeCell ref="B83:E83"/>
    <mergeCell ref="B84:E84"/>
    <mergeCell ref="B85:E85"/>
    <mergeCell ref="B86:E86"/>
    <mergeCell ref="A87:E87"/>
    <mergeCell ref="A89:G89"/>
    <mergeCell ref="B90:F90"/>
    <mergeCell ref="B91:E91"/>
    <mergeCell ref="B92:E92"/>
    <mergeCell ref="B93:E93"/>
    <mergeCell ref="B94:E94"/>
    <mergeCell ref="A95:F95"/>
    <mergeCell ref="A97:G97"/>
    <mergeCell ref="A99:G99"/>
    <mergeCell ref="A100:F100"/>
    <mergeCell ref="A101:F101"/>
    <mergeCell ref="A102:F102"/>
    <mergeCell ref="A103:F103"/>
    <mergeCell ref="A104:G104"/>
    <mergeCell ref="B105:E105"/>
    <mergeCell ref="B106:E106"/>
    <mergeCell ref="B107:E107"/>
    <mergeCell ref="B108:E108"/>
    <mergeCell ref="B109:E109"/>
    <mergeCell ref="B110:E110"/>
    <mergeCell ref="B111:E111"/>
    <mergeCell ref="B112:E112"/>
    <mergeCell ref="A113:E113"/>
    <mergeCell ref="A115:G115"/>
    <mergeCell ref="B116:F116"/>
    <mergeCell ref="B117:F117"/>
    <mergeCell ref="B118:F118"/>
    <mergeCell ref="B119:F119"/>
    <mergeCell ref="B120:F120"/>
    <mergeCell ref="B121:F121"/>
    <mergeCell ref="A122:F122"/>
    <mergeCell ref="B123:F123"/>
    <mergeCell ref="A124:F124"/>
    <mergeCell ref="A125:F125"/>
  </mergeCells>
  <pageMargins left="1.02361111111111" right="0.39375" top="0.7875" bottom="0.7875" header="0.511805555555555" footer="0.511805555555555"/>
  <pageSetup paperSize="9" scale="65" firstPageNumber="0" orientation="portrait" useFirstPageNumber="1"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249977111117893"/>
  </sheetPr>
  <dimension ref="A1:K975"/>
  <sheetViews>
    <sheetView showGridLines="0" zoomScale="90" zoomScaleNormal="90" workbookViewId="0">
      <selection activeCell="O5" sqref="O5"/>
    </sheetView>
  </sheetViews>
  <sheetFormatPr defaultColWidth="14.4259259259259" defaultRowHeight="15" customHeight="1"/>
  <cols>
    <col min="1" max="1" width="9" style="22" customWidth="1"/>
    <col min="2" max="2" width="24.287037037037" style="22" customWidth="1"/>
    <col min="3" max="3" width="18.8518518518519" style="22" customWidth="1"/>
    <col min="4" max="4" width="11.287037037037" style="22" customWidth="1"/>
    <col min="5" max="5" width="15.1388888888889" style="22" customWidth="1"/>
    <col min="6" max="6" width="13.8518518518519" style="22" customWidth="1"/>
    <col min="7" max="7" width="20.1388888888889" style="22" customWidth="1"/>
    <col min="8" max="8" width="4.57407407407407" style="22" customWidth="1"/>
    <col min="9" max="10" width="14.4259259259259" style="22"/>
    <col min="11" max="11" width="53.287037037037" style="22" customWidth="1"/>
    <col min="12" max="16384" width="14.4259259259259" style="22"/>
  </cols>
  <sheetData>
    <row r="1" s="22" customFormat="1" ht="64.5" customHeight="1" spans="1:9">
      <c r="A1" s="23" t="s">
        <v>0</v>
      </c>
      <c r="B1" s="23"/>
      <c r="C1" s="23"/>
      <c r="D1" s="23"/>
      <c r="E1" s="23"/>
      <c r="F1" s="23"/>
      <c r="G1" s="23"/>
      <c r="H1" s="23"/>
      <c r="I1" s="23"/>
    </row>
    <row r="2" s="22" customFormat="1" customHeight="1" spans="9:11">
      <c r="I2" s="26" t="s">
        <v>226</v>
      </c>
      <c r="J2" s="47"/>
      <c r="K2"/>
    </row>
    <row r="3" ht="15.75" customHeight="1" spans="1:11">
      <c r="A3" s="53" t="s">
        <v>227</v>
      </c>
      <c r="B3" s="53"/>
      <c r="C3" s="53"/>
      <c r="D3" s="53"/>
      <c r="E3" s="53"/>
      <c r="F3" s="53"/>
      <c r="G3" s="53"/>
      <c r="H3" s="54"/>
      <c r="I3" s="27"/>
      <c r="J3" s="48"/>
      <c r="K3"/>
    </row>
    <row r="4" ht="78.75" customHeight="1" spans="1:11">
      <c r="A4" s="55" t="s">
        <v>228</v>
      </c>
      <c r="B4" s="56" t="s">
        <v>229</v>
      </c>
      <c r="C4" s="57"/>
      <c r="D4" s="55" t="s">
        <v>230</v>
      </c>
      <c r="E4" s="55" t="s">
        <v>231</v>
      </c>
      <c r="F4" s="55" t="s">
        <v>232</v>
      </c>
      <c r="G4" s="55" t="s">
        <v>233</v>
      </c>
      <c r="H4" s="54"/>
      <c r="I4" s="31" t="s">
        <v>234</v>
      </c>
      <c r="J4" s="49" t="s">
        <v>235</v>
      </c>
      <c r="K4" s="50" t="s">
        <v>236</v>
      </c>
    </row>
    <row r="5" ht="262.5" customHeight="1" spans="1:11">
      <c r="A5" s="58">
        <v>1</v>
      </c>
      <c r="B5" s="59" t="s">
        <v>237</v>
      </c>
      <c r="C5" s="60"/>
      <c r="D5" s="61" t="s">
        <v>238</v>
      </c>
      <c r="E5" s="58">
        <v>1</v>
      </c>
      <c r="F5" s="62"/>
      <c r="G5" s="63" t="str">
        <f>IF(F5="","",F5*E5)</f>
        <v/>
      </c>
      <c r="H5" s="54"/>
      <c r="I5" s="79">
        <v>1378.67</v>
      </c>
      <c r="J5" s="51">
        <f>I5*E5</f>
        <v>1378.67</v>
      </c>
      <c r="K5" s="52" t="str">
        <f>IF(F5="","",IF(F5&lt;=I5,"ok","valor proposto superior ao máximo aceitável. Modifique o valor"))</f>
        <v/>
      </c>
    </row>
    <row r="6" s="22" customFormat="1" ht="50.25" customHeight="1" spans="1:11">
      <c r="A6" s="58">
        <v>2</v>
      </c>
      <c r="B6" s="59" t="s">
        <v>239</v>
      </c>
      <c r="C6" s="64"/>
      <c r="D6" s="61" t="s">
        <v>238</v>
      </c>
      <c r="E6" s="58">
        <v>1</v>
      </c>
      <c r="F6" s="62"/>
      <c r="G6" s="65" t="str">
        <f>IF(F6="","",F6*E6)</f>
        <v/>
      </c>
      <c r="H6" s="54"/>
      <c r="I6" s="79">
        <v>691.02</v>
      </c>
      <c r="J6" s="51">
        <f>I6*E6</f>
        <v>691.02</v>
      </c>
      <c r="K6" s="52" t="str">
        <f>IF(F6="","",IF(F6&lt;=I6,"ok","valor proposto superior ao máximo aceitável. Modifique o valor"))</f>
        <v/>
      </c>
    </row>
    <row r="7" ht="15.75" customHeight="1" spans="1:8">
      <c r="A7" s="66" t="s">
        <v>240</v>
      </c>
      <c r="B7" s="66"/>
      <c r="C7" s="66"/>
      <c r="D7" s="66"/>
      <c r="E7" s="66"/>
      <c r="F7" s="66"/>
      <c r="G7" s="67">
        <f>SUM(G5:G6)</f>
        <v>0</v>
      </c>
      <c r="H7" s="54"/>
    </row>
    <row r="8" ht="15.75" customHeight="1" spans="1:8">
      <c r="A8" s="68" t="s">
        <v>241</v>
      </c>
      <c r="B8" s="69"/>
      <c r="C8" s="69"/>
      <c r="D8" s="69"/>
      <c r="E8" s="69"/>
      <c r="F8" s="70"/>
      <c r="G8" s="67">
        <f>(G7*0.8)/(8*12)</f>
        <v>0</v>
      </c>
      <c r="H8" s="54"/>
    </row>
    <row r="9" ht="15.75" customHeight="1" spans="1:8">
      <c r="A9" s="71" t="s">
        <v>242</v>
      </c>
      <c r="B9" s="72"/>
      <c r="C9" s="72"/>
      <c r="D9" s="72"/>
      <c r="E9" s="72"/>
      <c r="F9" s="73"/>
      <c r="G9" s="74">
        <f>(G7*0.005)</f>
        <v>0</v>
      </c>
      <c r="H9" s="54"/>
    </row>
    <row r="10" ht="15.75" customHeight="1" spans="1:8">
      <c r="A10" s="71" t="s">
        <v>243</v>
      </c>
      <c r="B10" s="72"/>
      <c r="C10" s="72"/>
      <c r="D10" s="72"/>
      <c r="E10" s="72"/>
      <c r="F10" s="73"/>
      <c r="G10" s="75">
        <f>G9+G8</f>
        <v>0</v>
      </c>
      <c r="H10" s="54"/>
    </row>
    <row r="11" ht="15.75" customHeight="1" spans="1:8">
      <c r="A11" s="76" t="s">
        <v>244</v>
      </c>
      <c r="B11" s="77"/>
      <c r="C11" s="77"/>
      <c r="D11" s="77"/>
      <c r="E11" s="77"/>
      <c r="F11" s="77"/>
      <c r="G11" s="78">
        <f>TRUNC(G10/Proposta!C19,2)</f>
        <v>0</v>
      </c>
      <c r="H11" s="54"/>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sheetData>
  <sheetProtection algorithmName="SHA-512" hashValue="Ri7EDlyk1kP7M1ezRDz713/8MKdR72+4z4AACCoIYpqHAE1Scd7J9nc0lpopQstkRGpVrTkJnkZ771368CqC3w==" saltValue="glUmOFJK7g5zmkcOD+E8vw==" spinCount="100000" sheet="1" objects="1" scenarios="1"/>
  <mergeCells count="11">
    <mergeCell ref="A1:I1"/>
    <mergeCell ref="A3:G3"/>
    <mergeCell ref="B4:C4"/>
    <mergeCell ref="B5:C5"/>
    <mergeCell ref="B6:C6"/>
    <mergeCell ref="A7:F7"/>
    <mergeCell ref="A8:F8"/>
    <mergeCell ref="A9:F9"/>
    <mergeCell ref="A10:F10"/>
    <mergeCell ref="A11:F11"/>
    <mergeCell ref="I2:J3"/>
  </mergeCells>
  <conditionalFormatting sqref="K5:K6">
    <cfRule type="cellIs" dxfId="0" priority="1" operator="greaterThan">
      <formula>"valor proposto superior ao máximo aceitável"</formula>
    </cfRule>
  </conditionalFormatting>
  <pageMargins left="0.25" right="0.25" top="0.75" bottom="0.75" header="0" footer="0"/>
  <pageSetup paperSize="5"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249977111117893"/>
  </sheetPr>
  <dimension ref="A1:J996"/>
  <sheetViews>
    <sheetView showGridLines="0" zoomScale="90" zoomScaleNormal="90" workbookViewId="0">
      <selection activeCell="M13" sqref="M13"/>
    </sheetView>
  </sheetViews>
  <sheetFormatPr defaultColWidth="14.4259259259259" defaultRowHeight="15" customHeight="1"/>
  <cols>
    <col min="1" max="1" width="9" style="22" customWidth="1"/>
    <col min="2" max="2" width="41.8518518518519" style="22" customWidth="1"/>
    <col min="3" max="3" width="9.85185185185185" style="22" customWidth="1"/>
    <col min="4" max="4" width="11.287037037037" style="22" customWidth="1"/>
    <col min="5" max="5" width="17.1388888888889" style="22" customWidth="1"/>
    <col min="6" max="6" width="13.8518518518519" style="22" customWidth="1"/>
    <col min="7" max="7" width="2.71296296296296" style="22" customWidth="1"/>
    <col min="8" max="9" width="14.4259259259259" style="22"/>
    <col min="10" max="10" width="49.8518518518519" style="22" customWidth="1"/>
    <col min="11" max="16384" width="14.4259259259259" style="22"/>
  </cols>
  <sheetData>
    <row r="1" s="22" customFormat="1" ht="75" customHeight="1" spans="1:9">
      <c r="A1" s="23" t="s">
        <v>0</v>
      </c>
      <c r="B1" s="23"/>
      <c r="C1" s="23"/>
      <c r="D1" s="23"/>
      <c r="E1" s="23"/>
      <c r="F1" s="23"/>
      <c r="G1" s="23"/>
      <c r="H1" s="23"/>
      <c r="I1" s="23"/>
    </row>
    <row r="3" customHeight="1" spans="1:10">
      <c r="A3" s="24" t="s">
        <v>245</v>
      </c>
      <c r="B3" s="25"/>
      <c r="C3" s="25"/>
      <c r="D3" s="25"/>
      <c r="E3" s="25"/>
      <c r="F3" s="25"/>
      <c r="H3" s="26" t="s">
        <v>226</v>
      </c>
      <c r="I3" s="47"/>
      <c r="J3"/>
    </row>
    <row r="4" customHeight="1" spans="1:10">
      <c r="A4" s="25"/>
      <c r="B4" s="25"/>
      <c r="C4" s="25"/>
      <c r="D4" s="25"/>
      <c r="E4" s="25"/>
      <c r="F4" s="25"/>
      <c r="H4" s="27"/>
      <c r="I4" s="48"/>
      <c r="J4"/>
    </row>
    <row r="5" ht="30" customHeight="1" spans="1:10">
      <c r="A5" s="28" t="s">
        <v>228</v>
      </c>
      <c r="B5" s="29" t="s">
        <v>229</v>
      </c>
      <c r="C5" s="28" t="s">
        <v>230</v>
      </c>
      <c r="D5" s="28" t="s">
        <v>231</v>
      </c>
      <c r="E5" s="28" t="s">
        <v>20</v>
      </c>
      <c r="F5" s="30" t="s">
        <v>233</v>
      </c>
      <c r="H5" s="31" t="s">
        <v>234</v>
      </c>
      <c r="I5" s="49" t="s">
        <v>235</v>
      </c>
      <c r="J5" s="50" t="s">
        <v>236</v>
      </c>
    </row>
    <row r="6" s="22" customFormat="1" ht="30" customHeight="1" spans="1:10">
      <c r="A6" s="32">
        <v>1</v>
      </c>
      <c r="B6" s="33" t="s">
        <v>246</v>
      </c>
      <c r="C6" s="34" t="s">
        <v>238</v>
      </c>
      <c r="D6" s="35">
        <v>1</v>
      </c>
      <c r="E6" s="36"/>
      <c r="F6" s="37" t="str">
        <f t="shared" ref="F6" si="0">IF(E6="","",TRUNC(D6*E6,2))</f>
        <v/>
      </c>
      <c r="H6" s="38">
        <v>5.9</v>
      </c>
      <c r="I6" s="51">
        <f>H6*D6</f>
        <v>5.9</v>
      </c>
      <c r="J6" s="52" t="str">
        <f>IF(E6="","",IF(E6&lt;=H6,"ok","valor proposto superior ao máximo aceitável. Modifique o valor"))</f>
        <v/>
      </c>
    </row>
    <row r="7" ht="30" customHeight="1" spans="1:10">
      <c r="A7" s="35">
        <v>2</v>
      </c>
      <c r="B7" s="33" t="s">
        <v>247</v>
      </c>
      <c r="C7" s="39" t="s">
        <v>248</v>
      </c>
      <c r="D7" s="39">
        <v>4</v>
      </c>
      <c r="E7" s="36"/>
      <c r="F7" s="37" t="str">
        <f t="shared" ref="F7:F12" si="1">IF(E7="","",TRUNC(D7*E7,2))</f>
        <v/>
      </c>
      <c r="H7" s="38">
        <v>64</v>
      </c>
      <c r="I7" s="51">
        <f t="shared" ref="I7:I12" si="2">H7*D7</f>
        <v>256</v>
      </c>
      <c r="J7" s="52" t="str">
        <f t="shared" ref="J7:J12" si="3">IF(E7="","",IF(E7&lt;=H7,"ok","valor proposto superior ao máximo aceitável. Modifique o valor"))</f>
        <v/>
      </c>
    </row>
    <row r="8" ht="30" customHeight="1" spans="1:10">
      <c r="A8" s="32">
        <v>3</v>
      </c>
      <c r="B8" s="33" t="s">
        <v>249</v>
      </c>
      <c r="C8" s="39" t="s">
        <v>248</v>
      </c>
      <c r="D8" s="39">
        <v>4</v>
      </c>
      <c r="E8" s="36"/>
      <c r="F8" s="37" t="str">
        <f t="shared" si="1"/>
        <v/>
      </c>
      <c r="H8" s="38">
        <v>72</v>
      </c>
      <c r="I8" s="51">
        <f t="shared" si="2"/>
        <v>288</v>
      </c>
      <c r="J8" s="52" t="str">
        <f t="shared" si="3"/>
        <v/>
      </c>
    </row>
    <row r="9" ht="30" customHeight="1" spans="1:10">
      <c r="A9" s="35">
        <v>4</v>
      </c>
      <c r="B9" s="33" t="s">
        <v>250</v>
      </c>
      <c r="C9" s="39" t="s">
        <v>248</v>
      </c>
      <c r="D9" s="39">
        <v>4</v>
      </c>
      <c r="E9" s="36"/>
      <c r="F9" s="37" t="str">
        <f t="shared" si="1"/>
        <v/>
      </c>
      <c r="H9" s="38">
        <v>44.99</v>
      </c>
      <c r="I9" s="51">
        <f t="shared" si="2"/>
        <v>179.96</v>
      </c>
      <c r="J9" s="52" t="str">
        <f t="shared" si="3"/>
        <v/>
      </c>
    </row>
    <row r="10" ht="30" customHeight="1" spans="1:10">
      <c r="A10" s="32">
        <v>5</v>
      </c>
      <c r="B10" s="33" t="s">
        <v>251</v>
      </c>
      <c r="C10" s="39" t="s">
        <v>248</v>
      </c>
      <c r="D10" s="39">
        <v>1</v>
      </c>
      <c r="E10" s="36"/>
      <c r="F10" s="37" t="str">
        <f t="shared" si="1"/>
        <v/>
      </c>
      <c r="H10" s="38">
        <v>134.33</v>
      </c>
      <c r="I10" s="51">
        <f t="shared" si="2"/>
        <v>134.33</v>
      </c>
      <c r="J10" s="52" t="str">
        <f t="shared" si="3"/>
        <v/>
      </c>
    </row>
    <row r="11" ht="30" customHeight="1" spans="1:10">
      <c r="A11" s="35">
        <v>6</v>
      </c>
      <c r="B11" s="33" t="s">
        <v>252</v>
      </c>
      <c r="C11" s="39" t="s">
        <v>253</v>
      </c>
      <c r="D11" s="39">
        <v>2</v>
      </c>
      <c r="E11" s="36"/>
      <c r="F11" s="37" t="str">
        <f t="shared" si="1"/>
        <v/>
      </c>
      <c r="H11" s="38">
        <v>163.99</v>
      </c>
      <c r="I11" s="51">
        <f t="shared" si="2"/>
        <v>327.98</v>
      </c>
      <c r="J11" s="52" t="str">
        <f t="shared" si="3"/>
        <v/>
      </c>
    </row>
    <row r="12" s="22" customFormat="1" ht="30" customHeight="1" spans="1:10">
      <c r="A12" s="35">
        <v>7</v>
      </c>
      <c r="B12" s="33" t="s">
        <v>254</v>
      </c>
      <c r="C12" s="39" t="s">
        <v>253</v>
      </c>
      <c r="D12" s="39">
        <v>3</v>
      </c>
      <c r="E12" s="36"/>
      <c r="F12" s="37" t="str">
        <f t="shared" si="1"/>
        <v/>
      </c>
      <c r="H12" s="38">
        <v>33</v>
      </c>
      <c r="I12" s="51">
        <f t="shared" si="2"/>
        <v>99</v>
      </c>
      <c r="J12" s="52" t="str">
        <f t="shared" si="3"/>
        <v/>
      </c>
    </row>
    <row r="13" ht="14.4" spans="1:6">
      <c r="A13" s="40" t="s">
        <v>255</v>
      </c>
      <c r="B13" s="41"/>
      <c r="C13" s="41"/>
      <c r="D13" s="41"/>
      <c r="E13" s="42"/>
      <c r="F13" s="43">
        <f>SUM(F6:F12)</f>
        <v>0</v>
      </c>
    </row>
    <row r="14" ht="14.4" spans="1:6">
      <c r="A14" s="44" t="s">
        <v>256</v>
      </c>
      <c r="B14" s="45"/>
      <c r="C14" s="45"/>
      <c r="D14" s="45"/>
      <c r="E14" s="46"/>
      <c r="F14" s="43">
        <f>TRUNC(F13/12,2)</f>
        <v>0</v>
      </c>
    </row>
    <row r="15" ht="6" customHeight="1"/>
    <row r="16" ht="6"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sheetProtection algorithmName="SHA-512" hashValue="221pIjw+ZDz+lJ9th4VBZ+VVI8EbVW9zHk5iwzq2/ddfdIc6sseoSxD84pTHziWuHvqZJyPUBhV4XNilzAe6Pg==" saltValue="JaN8Hyd06UvdldlOxu1IgQ==" spinCount="100000" sheet="1" objects="1" scenarios="1"/>
  <mergeCells count="5">
    <mergeCell ref="A1:I1"/>
    <mergeCell ref="A13:E13"/>
    <mergeCell ref="A14:E14"/>
    <mergeCell ref="A3:F4"/>
    <mergeCell ref="H3:I4"/>
  </mergeCells>
  <conditionalFormatting sqref="J6:J12">
    <cfRule type="cellIs" dxfId="0" priority="1" operator="greaterThan">
      <formula>"valor proposto superior ao máximo aceitável"</formula>
    </cfRule>
  </conditionalFormatting>
  <pageMargins left="0.25" right="0.25" top="0.75" bottom="0.75" header="0" footer="0"/>
  <pageSetup paperSize="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249977111117893"/>
  </sheetPr>
  <dimension ref="A1:X20"/>
  <sheetViews>
    <sheetView showGridLines="0" workbookViewId="0">
      <selection activeCell="J24" sqref="J24"/>
    </sheetView>
  </sheetViews>
  <sheetFormatPr defaultColWidth="9" defaultRowHeight="13.2"/>
  <cols>
    <col min="1" max="1" width="21.5740740740741" style="1" customWidth="1"/>
    <col min="2" max="2" width="35.712962962963" style="1" customWidth="1"/>
    <col min="3" max="3" width="23.5740740740741" style="1" customWidth="1"/>
    <col min="4" max="4" width="12.287037037037" style="1" customWidth="1"/>
    <col min="5" max="5" width="10.712962962963" style="1" customWidth="1"/>
    <col min="6" max="6" width="16.8518518518519" style="1" customWidth="1"/>
    <col min="7" max="7" width="16.712962962963" style="1" customWidth="1"/>
    <col min="8" max="10" width="10.4259259259259" style="1" customWidth="1"/>
    <col min="11" max="24" width="8.71296296296296" style="1" customWidth="1"/>
    <col min="25" max="1023" width="14.4259259259259" style="1" customWidth="1"/>
  </cols>
  <sheetData>
    <row r="1" ht="18.75" customHeight="1" spans="1:24">
      <c r="A1" s="2" t="s">
        <v>257</v>
      </c>
      <c r="B1" s="2"/>
      <c r="C1" s="2"/>
      <c r="D1" s="2"/>
      <c r="E1" s="3"/>
      <c r="F1" s="3"/>
      <c r="G1" s="3"/>
      <c r="H1" s="3"/>
      <c r="I1" s="3"/>
      <c r="J1" s="3"/>
      <c r="K1" s="3"/>
      <c r="L1" s="3"/>
      <c r="M1" s="3"/>
      <c r="N1" s="3"/>
      <c r="O1" s="3"/>
      <c r="P1" s="3"/>
      <c r="Q1" s="3"/>
      <c r="R1" s="3"/>
      <c r="S1" s="3"/>
      <c r="T1" s="3"/>
      <c r="U1" s="3"/>
      <c r="V1" s="3"/>
      <c r="W1" s="3"/>
      <c r="X1" s="3"/>
    </row>
    <row r="2" ht="24" customHeight="1" spans="1:24">
      <c r="A2" s="4" t="s">
        <v>258</v>
      </c>
      <c r="B2" s="4" t="s">
        <v>259</v>
      </c>
      <c r="C2" s="4" t="s">
        <v>260</v>
      </c>
      <c r="D2" s="5" t="s">
        <v>261</v>
      </c>
      <c r="E2" s="3"/>
      <c r="F2" s="3"/>
      <c r="G2" s="3"/>
      <c r="H2" s="6"/>
      <c r="I2" s="6"/>
      <c r="J2" s="6"/>
      <c r="K2" s="3"/>
      <c r="L2" s="3"/>
      <c r="M2" s="3"/>
      <c r="N2" s="3"/>
      <c r="O2" s="3"/>
      <c r="P2" s="3"/>
      <c r="Q2" s="3"/>
      <c r="R2" s="3"/>
      <c r="S2" s="3"/>
      <c r="T2" s="3"/>
      <c r="U2" s="3"/>
      <c r="V2" s="3"/>
      <c r="W2" s="3"/>
      <c r="X2" s="3"/>
    </row>
    <row r="3" ht="14.4" spans="1:24">
      <c r="A3" s="7" t="s">
        <v>262</v>
      </c>
      <c r="B3" s="7" t="s">
        <v>263</v>
      </c>
      <c r="C3" s="7" t="s">
        <v>263</v>
      </c>
      <c r="D3" s="8">
        <v>23</v>
      </c>
      <c r="E3" s="3"/>
      <c r="F3" s="3"/>
      <c r="G3" s="3"/>
      <c r="H3" s="9"/>
      <c r="I3" s="21"/>
      <c r="J3" s="21"/>
      <c r="K3" s="3"/>
      <c r="L3" s="3"/>
      <c r="M3" s="3"/>
      <c r="N3" s="3"/>
      <c r="O3" s="3"/>
      <c r="P3" s="3"/>
      <c r="Q3" s="3"/>
      <c r="R3" s="3"/>
      <c r="S3" s="3"/>
      <c r="T3" s="3"/>
      <c r="U3" s="3"/>
      <c r="V3" s="3"/>
      <c r="W3" s="3"/>
      <c r="X3" s="3"/>
    </row>
    <row r="4" ht="14.4" spans="1:24">
      <c r="A4" s="7" t="s">
        <v>264</v>
      </c>
      <c r="B4" s="10" t="s">
        <v>263</v>
      </c>
      <c r="C4" s="7" t="s">
        <v>263</v>
      </c>
      <c r="D4" s="8">
        <v>21</v>
      </c>
      <c r="E4" s="3"/>
      <c r="F4" s="11"/>
      <c r="G4" s="12"/>
      <c r="H4" s="3"/>
      <c r="I4" s="3"/>
      <c r="J4" s="3"/>
      <c r="K4" s="3"/>
      <c r="L4" s="3"/>
      <c r="M4" s="3"/>
      <c r="N4" s="3"/>
      <c r="O4" s="3"/>
      <c r="P4" s="3"/>
      <c r="Q4" s="3"/>
      <c r="R4" s="3"/>
      <c r="S4" s="3"/>
      <c r="T4" s="3"/>
      <c r="U4" s="3"/>
      <c r="V4" s="3"/>
      <c r="W4" s="3"/>
      <c r="X4" s="3"/>
    </row>
    <row r="5" ht="14.4" spans="1:24">
      <c r="A5" s="7" t="s">
        <v>265</v>
      </c>
      <c r="B5" s="10" t="s">
        <v>266</v>
      </c>
      <c r="C5" s="7" t="s">
        <v>267</v>
      </c>
      <c r="D5" s="8">
        <v>21</v>
      </c>
      <c r="E5" s="3"/>
      <c r="F5" s="3"/>
      <c r="G5" s="3"/>
      <c r="H5" s="3"/>
      <c r="I5" s="3"/>
      <c r="J5" s="3"/>
      <c r="K5" s="3"/>
      <c r="L5" s="3"/>
      <c r="M5" s="3"/>
      <c r="N5" s="3"/>
      <c r="O5" s="3"/>
      <c r="P5" s="3"/>
      <c r="Q5" s="3"/>
      <c r="R5" s="3"/>
      <c r="S5" s="3"/>
      <c r="T5" s="3"/>
      <c r="U5" s="3"/>
      <c r="V5" s="3"/>
      <c r="W5" s="3"/>
      <c r="X5" s="3"/>
    </row>
    <row r="6" ht="14.4" spans="1:24">
      <c r="A6" s="7" t="s">
        <v>268</v>
      </c>
      <c r="B6" s="10" t="s">
        <v>269</v>
      </c>
      <c r="C6" s="10" t="s">
        <v>267</v>
      </c>
      <c r="D6" s="8">
        <v>21</v>
      </c>
      <c r="E6" s="3"/>
      <c r="F6" s="3"/>
      <c r="G6" s="3"/>
      <c r="H6" s="3"/>
      <c r="I6" s="3"/>
      <c r="J6" s="3"/>
      <c r="K6" s="3"/>
      <c r="L6" s="3"/>
      <c r="M6" s="3"/>
      <c r="N6" s="3"/>
      <c r="O6" s="3"/>
      <c r="P6" s="3"/>
      <c r="Q6" s="3"/>
      <c r="R6" s="3"/>
      <c r="S6" s="3"/>
      <c r="T6" s="3"/>
      <c r="U6" s="3"/>
      <c r="V6" s="3"/>
      <c r="W6" s="3"/>
      <c r="X6" s="3"/>
    </row>
    <row r="7" ht="39.75" customHeight="1" spans="1:4">
      <c r="A7" s="13" t="s">
        <v>270</v>
      </c>
      <c r="B7" s="14" t="s">
        <v>271</v>
      </c>
      <c r="C7" s="13" t="s">
        <v>272</v>
      </c>
      <c r="D7" s="15">
        <v>19</v>
      </c>
    </row>
    <row r="8" spans="1:4">
      <c r="A8" s="7" t="s">
        <v>273</v>
      </c>
      <c r="B8" s="10" t="s">
        <v>274</v>
      </c>
      <c r="C8" s="10" t="s">
        <v>275</v>
      </c>
      <c r="D8" s="8">
        <v>22</v>
      </c>
    </row>
    <row r="9" spans="1:4">
      <c r="A9" s="7" t="s">
        <v>276</v>
      </c>
      <c r="B9" s="10" t="s">
        <v>277</v>
      </c>
      <c r="C9" s="7" t="s">
        <v>278</v>
      </c>
      <c r="D9" s="16">
        <v>20</v>
      </c>
    </row>
    <row r="10" ht="39.75" customHeight="1" spans="1:4">
      <c r="A10" s="7" t="s">
        <v>279</v>
      </c>
      <c r="B10" s="10" t="s">
        <v>280</v>
      </c>
      <c r="C10" s="7" t="s">
        <v>281</v>
      </c>
      <c r="D10" s="17">
        <v>17</v>
      </c>
    </row>
    <row r="11" ht="39.75" customHeight="1" spans="1:4">
      <c r="A11" s="7" t="s">
        <v>282</v>
      </c>
      <c r="B11" s="10" t="s">
        <v>283</v>
      </c>
      <c r="C11" s="7" t="s">
        <v>284</v>
      </c>
      <c r="D11" s="17">
        <v>21</v>
      </c>
    </row>
    <row r="12" spans="1:4">
      <c r="A12" s="7" t="s">
        <v>285</v>
      </c>
      <c r="B12" s="10" t="s">
        <v>286</v>
      </c>
      <c r="C12" s="7" t="s">
        <v>287</v>
      </c>
      <c r="D12" s="17">
        <v>21</v>
      </c>
    </row>
    <row r="13" spans="1:4">
      <c r="A13" s="7" t="s">
        <v>288</v>
      </c>
      <c r="B13" s="10" t="s">
        <v>289</v>
      </c>
      <c r="C13" s="7" t="s">
        <v>290</v>
      </c>
      <c r="D13" s="17">
        <v>20</v>
      </c>
    </row>
    <row r="14" ht="26.4" spans="1:4">
      <c r="A14" s="7" t="s">
        <v>291</v>
      </c>
      <c r="B14" s="10" t="s">
        <v>292</v>
      </c>
      <c r="C14" s="7" t="s">
        <v>293</v>
      </c>
      <c r="D14" s="17">
        <v>21</v>
      </c>
    </row>
    <row r="15" ht="18.75" customHeight="1" spans="1:24">
      <c r="A15" s="18" t="s">
        <v>199</v>
      </c>
      <c r="B15" s="18"/>
      <c r="C15" s="18"/>
      <c r="D15" s="19">
        <f>IF(D3="",0,TRUNC(SUM(D3:D14)/12,2))</f>
        <v>20.58</v>
      </c>
      <c r="E15" s="3"/>
      <c r="F15" s="11"/>
      <c r="G15" s="3"/>
      <c r="H15" s="3"/>
      <c r="I15" s="3"/>
      <c r="J15" s="3"/>
      <c r="K15" s="3"/>
      <c r="L15" s="3"/>
      <c r="M15" s="3"/>
      <c r="N15" s="3"/>
      <c r="O15" s="3"/>
      <c r="P15" s="3"/>
      <c r="Q15" s="3"/>
      <c r="R15" s="3"/>
      <c r="S15" s="3"/>
      <c r="T15" s="3"/>
      <c r="U15" s="3"/>
      <c r="V15" s="3"/>
      <c r="W15" s="3"/>
      <c r="X15" s="3"/>
    </row>
    <row r="20" spans="4:4">
      <c r="D20" s="20"/>
    </row>
  </sheetData>
  <sheetProtection algorithmName="SHA-512" hashValue="yz+u2nVWUbbajYUndN+WLpH02wXaoRMklQJi3F0VWMwbnQyAldbOpzMuZSM8vaGJrau4GDjPrPnzec7p8ZeHOQ==" saltValue="DM+nchyRbjrzWQPhABxIaw==" spinCount="100000" sheet="1" objects="1" scenarios="1"/>
  <mergeCells count="2">
    <mergeCell ref="A1:D1"/>
    <mergeCell ref="A15:C15"/>
  </mergeCells>
  <pageMargins left="0.760416666666667" right="0.511805555555555" top="0.7875" bottom="0.7875" header="0.511805555555555" footer="0.511805555555555"/>
  <pageSetup paperSize="9" scale="90" firstPageNumber="0" orientation="portrait" useFirstPageNumber="1" horizontalDpi="3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18" master="" otherUserPermission="visible"/>
  <rangeList sheetStid="9" master="" otherUserPermission="visible"/>
  <rangeList sheetStid="24" master="" otherUserPermission="visible"/>
  <rangeList sheetStid="23"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Proposta</vt:lpstr>
      <vt:lpstr>Motorista Ônibus</vt:lpstr>
      <vt:lpstr>AN, HE e Diária Ônibus</vt:lpstr>
      <vt:lpstr>Limpador de vidros</vt:lpstr>
      <vt:lpstr>equipamentos</vt:lpstr>
      <vt:lpstr>Uniformes</vt:lpstr>
      <vt:lpstr>Dias úteis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Fabiano Torres</cp:lastModifiedBy>
  <cp:revision>196</cp:revision>
  <dcterms:created xsi:type="dcterms:W3CDTF">2018-06-07T13:06:00Z</dcterms:created>
  <cp:lastPrinted>2023-06-28T19:54:00Z</cp:lastPrinted>
  <dcterms:modified xsi:type="dcterms:W3CDTF">2026-02-19T17:21:48Z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KSOProductBuildVer">
    <vt:lpwstr>1046-12.2.0.23196</vt:lpwstr>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C8BEFC4B1EAF47138AD9E7B7ABFC813C_13</vt:lpwstr>
  </property>
</Properties>
</file>